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AU163" i="2" l="1"/>
  <c r="AU80" i="2"/>
  <c r="AU69" i="2"/>
  <c r="AU198" i="2"/>
  <c r="V198" i="2"/>
  <c r="AV202" i="2"/>
  <c r="AV201" i="2"/>
  <c r="AU201" i="2"/>
  <c r="V201" i="2"/>
  <c r="AU179" i="2"/>
  <c r="V179" i="2"/>
  <c r="AV185" i="2"/>
  <c r="AV184" i="2"/>
  <c r="AV183" i="2"/>
  <c r="AU183" i="2"/>
  <c r="V183" i="2"/>
  <c r="AU184" i="2"/>
  <c r="V184" i="2"/>
  <c r="V83" i="2"/>
  <c r="AU83" i="2"/>
  <c r="AV277" i="2" l="1"/>
  <c r="AU276" i="2"/>
  <c r="AV276" i="2" s="1"/>
  <c r="V276" i="2"/>
  <c r="AV229" i="2"/>
  <c r="AU228" i="2"/>
  <c r="AU227" i="2" s="1"/>
  <c r="V228" i="2"/>
  <c r="V227" i="2" s="1"/>
  <c r="V222" i="2"/>
  <c r="AU222" i="2"/>
  <c r="V204" i="2"/>
  <c r="AV192" i="2"/>
  <c r="AU191" i="2"/>
  <c r="V191" i="2"/>
  <c r="AV171" i="2"/>
  <c r="AU170" i="2"/>
  <c r="AU169" i="2" s="1"/>
  <c r="V170" i="2"/>
  <c r="V169" i="2" s="1"/>
  <c r="AV138" i="2"/>
  <c r="AU137" i="2"/>
  <c r="AU136" i="2" s="1"/>
  <c r="V137" i="2"/>
  <c r="V77" i="2"/>
  <c r="AV55" i="2"/>
  <c r="AU54" i="2"/>
  <c r="V54" i="2"/>
  <c r="AV137" i="2" l="1"/>
  <c r="AV170" i="2"/>
  <c r="V136" i="2"/>
  <c r="AV169" i="2"/>
  <c r="AV191" i="2"/>
  <c r="AV228" i="2"/>
  <c r="AV54" i="2"/>
  <c r="AV136" i="2"/>
  <c r="AV227" i="2"/>
  <c r="AU271" i="2"/>
  <c r="V271" i="2"/>
  <c r="V239" i="2"/>
  <c r="AV208" i="2"/>
  <c r="AU207" i="2"/>
  <c r="V207" i="2"/>
  <c r="V206" i="2" s="1"/>
  <c r="AV205" i="2"/>
  <c r="AU204" i="2"/>
  <c r="AV204" i="2" s="1"/>
  <c r="V203" i="2"/>
  <c r="AV189" i="2"/>
  <c r="AU188" i="2"/>
  <c r="V188" i="2"/>
  <c r="V187" i="2" s="1"/>
  <c r="AV207" i="2" l="1"/>
  <c r="AV188" i="2"/>
  <c r="AU187" i="2"/>
  <c r="AV187" i="2" s="1"/>
  <c r="AU206" i="2"/>
  <c r="AV206" i="2" s="1"/>
  <c r="AU203" i="2"/>
  <c r="AV203" i="2" s="1"/>
  <c r="AV234" i="2"/>
  <c r="AU233" i="2"/>
  <c r="V233" i="2"/>
  <c r="V232" i="2" s="1"/>
  <c r="V231" i="2" s="1"/>
  <c r="AV217" i="2"/>
  <c r="AU216" i="2"/>
  <c r="AU215" i="2" s="1"/>
  <c r="V216" i="2"/>
  <c r="V215" i="2" s="1"/>
  <c r="AV197" i="2"/>
  <c r="AV196" i="2"/>
  <c r="AU195" i="2"/>
  <c r="V195" i="2"/>
  <c r="AV174" i="2"/>
  <c r="AU173" i="2"/>
  <c r="V173" i="2"/>
  <c r="V172" i="2" s="1"/>
  <c r="AV168" i="2"/>
  <c r="AU167" i="2"/>
  <c r="V167" i="2"/>
  <c r="AU142" i="2"/>
  <c r="AU141" i="2" s="1"/>
  <c r="V142" i="2"/>
  <c r="AV135" i="2"/>
  <c r="AU134" i="2"/>
  <c r="V134" i="2"/>
  <c r="V133" i="2" s="1"/>
  <c r="AV129" i="2"/>
  <c r="AU128" i="2"/>
  <c r="V128" i="2"/>
  <c r="V127" i="2" s="1"/>
  <c r="AV126" i="2"/>
  <c r="AU125" i="2"/>
  <c r="AU124" i="2" s="1"/>
  <c r="V125" i="2"/>
  <c r="V124" i="2" s="1"/>
  <c r="AV123" i="2"/>
  <c r="AV121" i="2"/>
  <c r="AU120" i="2"/>
  <c r="V120" i="2"/>
  <c r="AU122" i="2"/>
  <c r="V122" i="2"/>
  <c r="AU100" i="2"/>
  <c r="V100" i="2"/>
  <c r="V99" i="2" s="1"/>
  <c r="V98" i="2" s="1"/>
  <c r="AU96" i="2"/>
  <c r="AU95" i="2" s="1"/>
  <c r="V96" i="2"/>
  <c r="V95" i="2" s="1"/>
  <c r="V94" i="2" s="1"/>
  <c r="AU92" i="2"/>
  <c r="AU91" i="2" s="1"/>
  <c r="AU90" i="2" s="1"/>
  <c r="V92" i="2"/>
  <c r="V91" i="2" s="1"/>
  <c r="V90" i="2" s="1"/>
  <c r="AV84" i="2"/>
  <c r="V82" i="2"/>
  <c r="V81" i="2" s="1"/>
  <c r="AV57" i="2"/>
  <c r="AU56" i="2"/>
  <c r="AU51" i="2" s="1"/>
  <c r="V56" i="2"/>
  <c r="V34" i="2"/>
  <c r="AV233" i="2" l="1"/>
  <c r="AV195" i="2"/>
  <c r="AU232" i="2"/>
  <c r="AV215" i="2"/>
  <c r="AV216" i="2"/>
  <c r="AV173" i="2"/>
  <c r="AV167" i="2"/>
  <c r="AU172" i="2"/>
  <c r="AV172" i="2" s="1"/>
  <c r="V119" i="2"/>
  <c r="AU119" i="2"/>
  <c r="AV125" i="2"/>
  <c r="AV134" i="2"/>
  <c r="AV124" i="2"/>
  <c r="AV128" i="2"/>
  <c r="V89" i="2"/>
  <c r="AV120" i="2"/>
  <c r="AU127" i="2"/>
  <c r="AV127" i="2" s="1"/>
  <c r="AU133" i="2"/>
  <c r="AV133" i="2" s="1"/>
  <c r="AV122" i="2"/>
  <c r="AV56" i="2"/>
  <c r="V141" i="2"/>
  <c r="V140" i="2" s="1"/>
  <c r="AU140" i="2"/>
  <c r="AV83" i="2"/>
  <c r="AU94" i="2"/>
  <c r="AU99" i="2"/>
  <c r="AU82" i="2"/>
  <c r="AV275" i="2"/>
  <c r="AU274" i="2"/>
  <c r="AU273" i="2" s="1"/>
  <c r="V274" i="2"/>
  <c r="V273" i="2" s="1"/>
  <c r="AV223" i="2"/>
  <c r="AV220" i="2"/>
  <c r="AU219" i="2"/>
  <c r="AU218" i="2" s="1"/>
  <c r="V219" i="2"/>
  <c r="V218" i="2" s="1"/>
  <c r="AV211" i="2"/>
  <c r="AU210" i="2"/>
  <c r="V210" i="2"/>
  <c r="V209" i="2" s="1"/>
  <c r="AV177" i="2"/>
  <c r="AU176" i="2"/>
  <c r="AU175" i="2" s="1"/>
  <c r="V176" i="2"/>
  <c r="AU156" i="2"/>
  <c r="AU155" i="2" s="1"/>
  <c r="V156" i="2"/>
  <c r="V155" i="2" s="1"/>
  <c r="AV157" i="2"/>
  <c r="AV38" i="2"/>
  <c r="AU37" i="2"/>
  <c r="AU36" i="2" s="1"/>
  <c r="V37" i="2"/>
  <c r="AV232" i="2" l="1"/>
  <c r="AU231" i="2"/>
  <c r="AV119" i="2"/>
  <c r="AU81" i="2"/>
  <c r="AV81" i="2" s="1"/>
  <c r="AV82" i="2"/>
  <c r="AU98" i="2"/>
  <c r="AV219" i="2"/>
  <c r="AV37" i="2"/>
  <c r="AV210" i="2"/>
  <c r="AV273" i="2"/>
  <c r="AV274" i="2"/>
  <c r="AV218" i="2"/>
  <c r="AU209" i="2"/>
  <c r="AV176" i="2"/>
  <c r="V175" i="2"/>
  <c r="AV155" i="2"/>
  <c r="AV156" i="2"/>
  <c r="V36" i="2"/>
  <c r="AV36" i="2" s="1"/>
  <c r="AU251" i="2"/>
  <c r="AU250" i="2" s="1"/>
  <c r="V251" i="2"/>
  <c r="V250" i="2" s="1"/>
  <c r="AV252" i="2"/>
  <c r="V221" i="2"/>
  <c r="V193" i="2"/>
  <c r="V190" i="2" s="1"/>
  <c r="AU193" i="2"/>
  <c r="AU190" i="2" s="1"/>
  <c r="AV209" i="2" l="1"/>
  <c r="AV190" i="2"/>
  <c r="AV231" i="2"/>
  <c r="AU89" i="2"/>
  <c r="AU221" i="2"/>
  <c r="AV222" i="2"/>
  <c r="AV175" i="2"/>
  <c r="AV250" i="2"/>
  <c r="AV251" i="2"/>
  <c r="AV193" i="2"/>
  <c r="V267" i="2"/>
  <c r="AV226" i="2"/>
  <c r="AV214" i="2"/>
  <c r="AU213" i="2"/>
  <c r="AU212" i="2" s="1"/>
  <c r="V213" i="2"/>
  <c r="AV74" i="2"/>
  <c r="AU73" i="2"/>
  <c r="V73" i="2"/>
  <c r="V72" i="2" s="1"/>
  <c r="V71" i="2" s="1"/>
  <c r="V59" i="2"/>
  <c r="V58" i="2" s="1"/>
  <c r="V49" i="2"/>
  <c r="V42" i="2"/>
  <c r="V41" i="2" s="1"/>
  <c r="V40" i="2" s="1"/>
  <c r="V39" i="2" s="1"/>
  <c r="AV221" i="2" l="1"/>
  <c r="AV213" i="2"/>
  <c r="V212" i="2"/>
  <c r="AV212" i="2" s="1"/>
  <c r="AV73" i="2"/>
  <c r="AV110" i="2"/>
  <c r="AV182" i="2"/>
  <c r="AU225" i="2" l="1"/>
  <c r="AU165" i="2"/>
  <c r="AU164" i="2" s="1"/>
  <c r="AU162" i="2" s="1"/>
  <c r="AU159" i="2"/>
  <c r="AU158" i="2" s="1"/>
  <c r="V151" i="2"/>
  <c r="AU131" i="2"/>
  <c r="AU130" i="2" s="1"/>
  <c r="AU109" i="2"/>
  <c r="AU78" i="2"/>
  <c r="AU77" i="2" s="1"/>
  <c r="AU75" i="2"/>
  <c r="AU72" i="2" s="1"/>
  <c r="V67" i="2"/>
  <c r="AU59" i="2"/>
  <c r="AU58" i="2" s="1"/>
  <c r="AU42" i="2"/>
  <c r="AU41" i="2" s="1"/>
  <c r="AU40" i="2" s="1"/>
  <c r="AU39" i="2" s="1"/>
  <c r="V32" i="2"/>
  <c r="V31" i="2" s="1"/>
  <c r="V29" i="2"/>
  <c r="V28" i="2" s="1"/>
  <c r="V24" i="2"/>
  <c r="V23" i="2" s="1"/>
  <c r="V22" i="2" s="1"/>
  <c r="V21" i="2" s="1"/>
  <c r="V19" i="2"/>
  <c r="V18" i="2" s="1"/>
  <c r="V17" i="2" s="1"/>
  <c r="V16" i="2" s="1"/>
  <c r="AU71" i="2" l="1"/>
  <c r="V27" i="2"/>
  <c r="AU224" i="2"/>
  <c r="AU108" i="2"/>
  <c r="V288" i="2"/>
  <c r="V287" i="2" s="1"/>
  <c r="V286" i="2" s="1"/>
  <c r="V285" i="2" s="1"/>
  <c r="V284" i="2" s="1"/>
  <c r="V269" i="2"/>
  <c r="V266" i="2" s="1"/>
  <c r="V264" i="2"/>
  <c r="V263" i="2" s="1"/>
  <c r="V256" i="2"/>
  <c r="V242" i="2"/>
  <c r="V241" i="2" s="1"/>
  <c r="AU239" i="2"/>
  <c r="V225" i="2"/>
  <c r="V224" i="2" s="1"/>
  <c r="V153" i="2"/>
  <c r="AU149" i="2"/>
  <c r="V149" i="2"/>
  <c r="V146" i="2"/>
  <c r="V145" i="2" s="1"/>
  <c r="V144" i="2" s="1"/>
  <c r="V131" i="2"/>
  <c r="V130" i="2" s="1"/>
  <c r="V106" i="2"/>
  <c r="V105" i="2" s="1"/>
  <c r="V65" i="2"/>
  <c r="V64" i="2" s="1"/>
  <c r="V63" i="2" s="1"/>
  <c r="V62" i="2" s="1"/>
  <c r="V61" i="2" s="1"/>
  <c r="V52" i="2"/>
  <c r="V51" i="2" s="1"/>
  <c r="AV224" i="2" l="1"/>
  <c r="AV225" i="2"/>
  <c r="V148" i="2"/>
  <c r="V26" i="2"/>
  <c r="AU288" i="2"/>
  <c r="AU282" i="2"/>
  <c r="AU281" i="2" s="1"/>
  <c r="AU280" i="2" s="1"/>
  <c r="AU279" i="2" s="1"/>
  <c r="AU278" i="2" s="1"/>
  <c r="AU269" i="2"/>
  <c r="AU267" i="2"/>
  <c r="AU264" i="2"/>
  <c r="AU263" i="2" s="1"/>
  <c r="AU266" i="2" l="1"/>
  <c r="AU262" i="2" s="1"/>
  <c r="V139" i="2"/>
  <c r="AU70" i="2"/>
  <c r="AU258" i="2"/>
  <c r="V258" i="2"/>
  <c r="V255" i="2" s="1"/>
  <c r="V254" i="2" s="1"/>
  <c r="V253" i="2" s="1"/>
  <c r="AU256" i="2"/>
  <c r="AU248" i="2"/>
  <c r="AU247" i="2" s="1"/>
  <c r="V248" i="2"/>
  <c r="V247" i="2" s="1"/>
  <c r="AU245" i="2"/>
  <c r="AU244" i="2" s="1"/>
  <c r="V245" i="2"/>
  <c r="V244" i="2" s="1"/>
  <c r="AU242" i="2"/>
  <c r="AU241" i="2" s="1"/>
  <c r="AU237" i="2"/>
  <c r="AU236" i="2" s="1"/>
  <c r="V237" i="2"/>
  <c r="V236" i="2" s="1"/>
  <c r="AU199" i="2"/>
  <c r="AU186" i="2" s="1"/>
  <c r="V199" i="2"/>
  <c r="V186" i="2" s="1"/>
  <c r="AU181" i="2"/>
  <c r="V181" i="2"/>
  <c r="V180" i="2" s="1"/>
  <c r="V165" i="2"/>
  <c r="V164" i="2" s="1"/>
  <c r="V163" i="2" s="1"/>
  <c r="AU153" i="2"/>
  <c r="AU151" i="2"/>
  <c r="AU146" i="2"/>
  <c r="AU145" i="2" s="1"/>
  <c r="AU117" i="2"/>
  <c r="V117" i="2"/>
  <c r="V116" i="2" s="1"/>
  <c r="AU114" i="2"/>
  <c r="AU113" i="2" s="1"/>
  <c r="V114" i="2"/>
  <c r="V113" i="2" s="1"/>
  <c r="V109" i="2"/>
  <c r="AU106" i="2"/>
  <c r="AU105" i="2" s="1"/>
  <c r="AU87" i="2"/>
  <c r="AU86" i="2" s="1"/>
  <c r="AU85" i="2" s="1"/>
  <c r="V87" i="2"/>
  <c r="V86" i="2" s="1"/>
  <c r="V85" i="2" s="1"/>
  <c r="V80" i="2" s="1"/>
  <c r="AU67" i="2"/>
  <c r="AU65" i="2"/>
  <c r="V47" i="2"/>
  <c r="V46" i="2" s="1"/>
  <c r="AU52" i="2"/>
  <c r="AU49" i="2"/>
  <c r="AU47" i="2"/>
  <c r="AU32" i="2"/>
  <c r="AU29" i="2"/>
  <c r="AU28" i="2" s="1"/>
  <c r="AU19" i="2"/>
  <c r="AU18" i="2" s="1"/>
  <c r="AU17" i="2" s="1"/>
  <c r="AU16" i="2" s="1"/>
  <c r="V178" i="2" l="1"/>
  <c r="V112" i="2"/>
  <c r="V111" i="2" s="1"/>
  <c r="AU235" i="2"/>
  <c r="V235" i="2"/>
  <c r="V45" i="2"/>
  <c r="V44" i="2" s="1"/>
  <c r="V15" i="2" s="1"/>
  <c r="AU255" i="2"/>
  <c r="AU254" i="2" s="1"/>
  <c r="V230" i="2"/>
  <c r="V262" i="2"/>
  <c r="V261" i="2" s="1"/>
  <c r="V260" i="2" s="1"/>
  <c r="V108" i="2"/>
  <c r="AV109" i="2"/>
  <c r="AU180" i="2"/>
  <c r="AV181" i="2"/>
  <c r="V162" i="2"/>
  <c r="AU104" i="2"/>
  <c r="AU103" i="2" s="1"/>
  <c r="AU148" i="2"/>
  <c r="AU144" i="2" s="1"/>
  <c r="V70" i="2"/>
  <c r="V69" i="2" s="1"/>
  <c r="AV51" i="2"/>
  <c r="AV16" i="2"/>
  <c r="AV17" i="2"/>
  <c r="AV18" i="2"/>
  <c r="AV19" i="2"/>
  <c r="AV20" i="2"/>
  <c r="AU24" i="2"/>
  <c r="AU23" i="2" s="1"/>
  <c r="AV25" i="2"/>
  <c r="AV29" i="2"/>
  <c r="AV30" i="2"/>
  <c r="AV32" i="2"/>
  <c r="AV33" i="2"/>
  <c r="AU34" i="2"/>
  <c r="AU31" i="2" s="1"/>
  <c r="AU27" i="2" s="1"/>
  <c r="AV35" i="2"/>
  <c r="AV39" i="2"/>
  <c r="AV40" i="2"/>
  <c r="AV41" i="2"/>
  <c r="AV42" i="2"/>
  <c r="AV43" i="2"/>
  <c r="AU46" i="2"/>
  <c r="AU45" i="2" s="1"/>
  <c r="AV47" i="2"/>
  <c r="AV48" i="2"/>
  <c r="AV49" i="2"/>
  <c r="AV50" i="2"/>
  <c r="AV52" i="2"/>
  <c r="AV53" i="2"/>
  <c r="AV58" i="2"/>
  <c r="AV59" i="2"/>
  <c r="AV60" i="2"/>
  <c r="AU64" i="2"/>
  <c r="AU63" i="2" s="1"/>
  <c r="AV65" i="2"/>
  <c r="AV66" i="2"/>
  <c r="AV67" i="2"/>
  <c r="AV68" i="2"/>
  <c r="AV72" i="2"/>
  <c r="AV75" i="2"/>
  <c r="AV76" i="2"/>
  <c r="AV77" i="2"/>
  <c r="AV78" i="2"/>
  <c r="AV79" i="2"/>
  <c r="AV80" i="2"/>
  <c r="AV85" i="2"/>
  <c r="AV86" i="2"/>
  <c r="AV87" i="2"/>
  <c r="AV88" i="2"/>
  <c r="AV105" i="2"/>
  <c r="AV106" i="2"/>
  <c r="AV107" i="2"/>
  <c r="AV114" i="2"/>
  <c r="AV115" i="2"/>
  <c r="AU116" i="2"/>
  <c r="AV116" i="2" s="1"/>
  <c r="AV117" i="2"/>
  <c r="AV118" i="2"/>
  <c r="AV130" i="2"/>
  <c r="AV131" i="2"/>
  <c r="AV132" i="2"/>
  <c r="AV145" i="2"/>
  <c r="AV146" i="2"/>
  <c r="AV147" i="2"/>
  <c r="AV149" i="2"/>
  <c r="AV150" i="2"/>
  <c r="AV151" i="2"/>
  <c r="AV152" i="2"/>
  <c r="AV153" i="2"/>
  <c r="AV154" i="2"/>
  <c r="AV158" i="2"/>
  <c r="AV159" i="2"/>
  <c r="AV160" i="2"/>
  <c r="AV164" i="2"/>
  <c r="AV165" i="2"/>
  <c r="AV166" i="2"/>
  <c r="AV194" i="2"/>
  <c r="AV198" i="2"/>
  <c r="AV199" i="2"/>
  <c r="AV200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6" i="2"/>
  <c r="AV257" i="2"/>
  <c r="AV258" i="2"/>
  <c r="AV259" i="2"/>
  <c r="AV263" i="2"/>
  <c r="AV264" i="2"/>
  <c r="AV265" i="2"/>
  <c r="AV267" i="2"/>
  <c r="AV268" i="2"/>
  <c r="AV269" i="2"/>
  <c r="AV270" i="2"/>
  <c r="AV278" i="2"/>
  <c r="AV279" i="2"/>
  <c r="AV280" i="2"/>
  <c r="AV281" i="2"/>
  <c r="AV282" i="2"/>
  <c r="AV283" i="2"/>
  <c r="AU287" i="2"/>
  <c r="AU286" i="2" s="1"/>
  <c r="AV288" i="2"/>
  <c r="AV289" i="2"/>
  <c r="AU112" i="2" l="1"/>
  <c r="AU111" i="2" s="1"/>
  <c r="AV255" i="2"/>
  <c r="AV254" i="2"/>
  <c r="AU253" i="2"/>
  <c r="AV253" i="2" s="1"/>
  <c r="AU230" i="2"/>
  <c r="AV230" i="2" s="1"/>
  <c r="AU139" i="2"/>
  <c r="AV148" i="2"/>
  <c r="AU44" i="2"/>
  <c r="AV69" i="2"/>
  <c r="V161" i="2"/>
  <c r="AV180" i="2"/>
  <c r="V104" i="2"/>
  <c r="V103" i="2" s="1"/>
  <c r="V102" i="2" s="1"/>
  <c r="AV108" i="2"/>
  <c r="AV287" i="2"/>
  <c r="AV46" i="2"/>
  <c r="AV70" i="2"/>
  <c r="AV71" i="2"/>
  <c r="AV266" i="2"/>
  <c r="AV262" i="2"/>
  <c r="AV113" i="2"/>
  <c r="AV34" i="2"/>
  <c r="AV64" i="2"/>
  <c r="AV24" i="2"/>
  <c r="AV163" i="2"/>
  <c r="AV162" i="2"/>
  <c r="AU285" i="2"/>
  <c r="AV286" i="2"/>
  <c r="AU62" i="2"/>
  <c r="AV63" i="2"/>
  <c r="AU22" i="2"/>
  <c r="AV23" i="2"/>
  <c r="AV235" i="2" l="1"/>
  <c r="V14" i="2"/>
  <c r="AU178" i="2"/>
  <c r="AU161" i="2" s="1"/>
  <c r="AU26" i="2"/>
  <c r="AV179" i="2"/>
  <c r="AV104" i="2"/>
  <c r="AV103" i="2"/>
  <c r="AV111" i="2"/>
  <c r="AV31" i="2"/>
  <c r="AV112" i="2"/>
  <c r="AU261" i="2"/>
  <c r="AV261" i="2" s="1"/>
  <c r="AV28" i="2"/>
  <c r="AV144" i="2"/>
  <c r="AV139" i="2"/>
  <c r="AU21" i="2"/>
  <c r="AV22" i="2"/>
  <c r="AU61" i="2"/>
  <c r="AV62" i="2"/>
  <c r="AU284" i="2"/>
  <c r="AV284" i="2" s="1"/>
  <c r="AV285" i="2"/>
  <c r="AV45" i="2"/>
  <c r="AV44" i="2"/>
  <c r="AV186" i="2"/>
  <c r="AU15" i="2" l="1"/>
  <c r="AU260" i="2"/>
  <c r="AV260" i="2" s="1"/>
  <c r="AV21" i="2"/>
  <c r="AU102" i="2"/>
  <c r="AV102" i="2" s="1"/>
  <c r="AV61" i="2"/>
  <c r="AV178" i="2"/>
  <c r="AV161" i="2"/>
  <c r="AV27" i="2"/>
  <c r="AV26" i="2"/>
  <c r="AV15" i="2" l="1"/>
  <c r="AU14" i="2"/>
  <c r="AV14" i="2" s="1"/>
</calcChain>
</file>

<file path=xl/sharedStrings.xml><?xml version="1.0" encoding="utf-8"?>
<sst xmlns="http://schemas.openxmlformats.org/spreadsheetml/2006/main" count="649" uniqueCount="192">
  <si>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</si>
  <si>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</si>
  <si>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</si>
  <si>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</si>
  <si>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</si>
  <si>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</si>
  <si>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</si>
  <si>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</si>
  <si>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</si>
  <si>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</si>
  <si>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</si>
  <si>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</si>
  <si>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</si>
  <si>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</si>
  <si>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</si>
  <si>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</si>
  <si>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</si>
  <si>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</si>
  <si>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</si>
  <si>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</si>
  <si>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</si>
  <si>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</si>
  <si>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</si>
  <si>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</si>
  <si>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</si>
  <si>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</si>
  <si>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</si>
  <si>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</si>
  <si>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</si>
  <si>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</si>
  <si>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</si>
  <si>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</si>
  <si>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</si>
  <si>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</si>
  <si>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</si>
  <si>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</si>
  <si>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</si>
  <si>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</si>
  <si>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</si>
  <si>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</si>
  <si>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</si>
  <si>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9900005170</t>
  </si>
  <si>
    <t>Озеленение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</si>
  <si>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</si>
  <si>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</si>
  <si>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</si>
  <si>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</si>
  <si>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</si>
  <si>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</si>
  <si>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</si>
  <si>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</si>
  <si>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</si>
  <si>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</si>
  <si>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</si>
  <si>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Муниципальная программа «Комплексное развитие сельских территорий в Маслянинском районе Новосибирской области»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</si>
  <si>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</si>
  <si>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</si>
  <si>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</si>
  <si>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</si>
  <si>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</si>
  <si>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</si>
  <si>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</si>
  <si>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</si>
  <si>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</si>
  <si>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</si>
  <si>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</si>
  <si>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</si>
  <si>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</si>
  <si>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</si>
  <si>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</si>
  <si>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</si>
  <si>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</si>
  <si>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</si>
  <si>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</si>
  <si>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</si>
  <si>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</si>
  <si>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</si>
  <si>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</si>
  <si>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</si>
  <si>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</si>
  <si>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9900049010</t>
  </si>
  <si>
    <t>Дорожный фонд Маслянинского района в части капитальных расходов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</si>
  <si>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</si>
  <si>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</si>
  <si>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</si>
  <si>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</si>
  <si>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</si>
  <si>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</si>
  <si>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</si>
  <si>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Обеспечение пожарной безопасности</t>
  </si>
  <si>
    <t>9900069020</t>
  </si>
  <si>
    <t>Мероприятия по гражданской обороне</t>
  </si>
  <si>
    <t>9900069010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</si>
  <si>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</si>
  <si>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</si>
  <si>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</si>
  <si>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</si>
  <si>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</si>
  <si>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</si>
  <si>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</si>
  <si>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</si>
  <si>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</si>
  <si>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</si>
  <si>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</si>
  <si>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</si>
  <si>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</si>
  <si>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</si>
  <si>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</si>
  <si>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</si>
  <si>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</si>
  <si>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</si>
  <si>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</si>
  <si>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</si>
  <si>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</si>
  <si>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</si>
  <si>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</si>
  <si>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</si>
  <si>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</si>
  <si>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</si>
  <si>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</si>
  <si>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</si>
  <si>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</si>
  <si>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</si>
  <si>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</si>
  <si>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</si>
  <si>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</si>
  <si>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</si>
  <si>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</si>
  <si>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</si>
  <si>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</si>
  <si>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</si>
  <si>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</si>
  <si>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</si>
  <si>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</si>
  <si>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</si>
  <si>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</si>
  <si>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</si>
  <si>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</si>
  <si>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</si>
  <si>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</si>
  <si>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</si>
  <si>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</si>
  <si>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</si>
  <si>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</si>
  <si>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</si>
  <si>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 xml:space="preserve">                                                                                            Приложение  № 7</t>
  </si>
  <si>
    <t>ГлРсп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</si>
  <si>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</si>
  <si>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</si>
  <si>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</si>
  <si>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990F552430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</si>
  <si>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</si>
  <si>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</si>
  <si>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</si>
  <si>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</si>
  <si>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Ведомственная структура расходов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       бюджета рабочего поселка Маслянино Маслянинского района Новосибирской области на 2022 год</t>
  </si>
  <si>
    <t>Утвержденные бюджетные ассигнования на 2022 год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</si>
  <si>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</si>
  <si>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</si>
  <si>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Другие вопросы в области национальной безопасности и правоохранительной деятельности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</si>
  <si>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</si>
  <si>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</si>
  <si>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</si>
  <si>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</si>
  <si>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</si>
  <si>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</si>
  <si>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</si>
  <si>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</si>
  <si>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</si>
  <si>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Переселение граждан из аварийного жилищного фонда</t>
  </si>
  <si>
    <t>99000S0500</t>
  </si>
  <si>
    <t>Софинансирование переселение граждан из аварийного жилищного фонда</t>
  </si>
  <si>
    <t>17005L5766</t>
  </si>
  <si>
    <t>Исполнение судебных актов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</si>
  <si>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</si>
  <si>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</si>
  <si>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</si>
  <si>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</si>
  <si>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</si>
  <si>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</si>
  <si>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</si>
  <si>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</si>
  <si>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Иные межбюджетные трансферты бюджетам поселений</t>
  </si>
  <si>
    <t>Организация функционирования систем тепло-, водоснабжения населения и водоотведения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</si>
  <si>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</si>
  <si>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</si>
  <si>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Резервный фонд Правительства Новосибирской области</t>
  </si>
  <si>
    <t>990F55243F</t>
  </si>
  <si>
    <t>Исполнено за              2022 год</t>
  </si>
  <si>
    <t>17005L635F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</si>
  <si>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 за счет средств резервного фонда Правительства РФ</t>
  </si>
  <si>
    <t>к решению № 175 шестнадцатой сессии Совета депутатов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 от 31 мая 2023 года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</si>
</sst>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right" wrapText="1"/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5" xfId="1" applyBorder="1"/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1" fillId="0" borderId="3" xfId="1" applyBorder="1" applyAlignment="1" applyProtection="1">
      <protection hidden="1"/>
    </xf>
    <xf numFmtId="0" fontId="1" fillId="0" borderId="15" xfId="1" applyBorder="1" applyAlignment="1" applyProtection="1">
      <protection hidden="1"/>
    </xf>
    <xf numFmtId="0" fontId="1" fillId="0" borderId="15" xfId="1" applyBorder="1" applyProtection="1">
      <protection hidden="1"/>
    </xf>
    <xf numFmtId="0" fontId="1" fillId="0" borderId="18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0" xfId="1" applyBorder="1"/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1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14" xfId="1" applyNumberFormat="1" applyFont="1" applyFill="1" applyBorder="1" applyAlignment="1" applyProtection="1">
      <alignment vertic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7" fillId="0" borderId="22" xfId="1" applyNumberFormat="1" applyFont="1" applyFill="1" applyBorder="1" applyAlignment="1" applyProtection="1">
      <alignment vertical="top" wrapText="1"/>
      <protection hidden="1"/>
    </xf>
    <xf numFmtId="0" fontId="7" fillId="0" borderId="23" xfId="1" applyFont="1" applyBorder="1" applyAlignment="1" applyProtection="1">
      <alignment vertical="top" wrapText="1"/>
      <protection hidden="1"/>
    </xf>
    <xf numFmtId="0" fontId="9" fillId="0" borderId="29" xfId="1" applyNumberFormat="1" applyFont="1" applyFill="1" applyBorder="1" applyAlignment="1" applyProtection="1">
      <protection hidden="1"/>
    </xf>
    <xf numFmtId="169" fontId="9" fillId="0" borderId="31" xfId="1" applyNumberFormat="1" applyFont="1" applyFill="1" applyBorder="1" applyAlignment="1" applyProtection="1">
      <alignment horizontal="centerContinuous" wrapText="1"/>
      <protection hidden="1"/>
    </xf>
    <xf numFmtId="168" fontId="9" fillId="0" borderId="31" xfId="1" applyNumberFormat="1" applyFont="1" applyFill="1" applyBorder="1" applyAlignment="1" applyProtection="1">
      <alignment horizontal="centerContinuous" wrapText="1"/>
      <protection hidden="1"/>
    </xf>
    <xf numFmtId="164" fontId="9" fillId="0" borderId="31" xfId="1" applyNumberFormat="1" applyFont="1" applyFill="1" applyBorder="1" applyAlignment="1" applyProtection="1">
      <alignment wrapText="1"/>
      <protection hidden="1"/>
    </xf>
    <xf numFmtId="2" fontId="9" fillId="0" borderId="24" xfId="1" applyNumberFormat="1" applyFont="1" applyFill="1" applyBorder="1" applyAlignment="1" applyProtection="1">
      <protection hidden="1"/>
    </xf>
    <xf numFmtId="173" fontId="9" fillId="0" borderId="25" xfId="1" applyNumberFormat="1" applyFont="1" applyBorder="1" applyAlignment="1" applyProtection="1">
      <protection hidden="1"/>
    </xf>
    <xf numFmtId="169" fontId="9" fillId="0" borderId="10" xfId="1" applyNumberFormat="1" applyFont="1" applyFill="1" applyBorder="1" applyAlignment="1" applyProtection="1">
      <alignment horizontal="centerContinuous" wrapText="1"/>
      <protection hidden="1"/>
    </xf>
    <xf numFmtId="168" fontId="9" fillId="0" borderId="10" xfId="1" applyNumberFormat="1" applyFont="1" applyFill="1" applyBorder="1" applyAlignment="1" applyProtection="1">
      <alignment horizontal="centerContinuous" wrapText="1"/>
      <protection hidden="1"/>
    </xf>
    <xf numFmtId="164" fontId="9" fillId="0" borderId="10" xfId="1" applyNumberFormat="1" applyFont="1" applyFill="1" applyBorder="1" applyAlignment="1" applyProtection="1">
      <alignment wrapText="1"/>
      <protection hidden="1"/>
    </xf>
    <xf numFmtId="2" fontId="9" fillId="0" borderId="11" xfId="1" applyNumberFormat="1" applyFont="1" applyFill="1" applyBorder="1" applyAlignment="1" applyProtection="1">
      <protection hidden="1"/>
    </xf>
    <xf numFmtId="173" fontId="9" fillId="0" borderId="21" xfId="1" applyNumberFormat="1" applyFont="1" applyBorder="1" applyAlignment="1" applyProtection="1"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69" fontId="9" fillId="0" borderId="10" xfId="1" applyNumberFormat="1" applyFont="1" applyFill="1" applyBorder="1" applyAlignment="1" applyProtection="1">
      <alignment horizontal="center" wrapText="1"/>
      <protection hidden="1"/>
    </xf>
    <xf numFmtId="0" fontId="9" fillId="0" borderId="28" xfId="1" applyNumberFormat="1" applyFont="1" applyFill="1" applyBorder="1" applyAlignment="1" applyProtection="1">
      <alignment horizontal="right" vertical="center"/>
      <protection hidden="1"/>
    </xf>
    <xf numFmtId="0" fontId="9" fillId="0" borderId="29" xfId="1" applyNumberFormat="1" applyFont="1" applyFill="1" applyBorder="1" applyAlignment="1" applyProtection="1">
      <alignment horizontal="right" vertical="center"/>
      <protection hidden="1"/>
    </xf>
    <xf numFmtId="164" fontId="9" fillId="0" borderId="29" xfId="1" applyNumberFormat="1" applyFont="1" applyFill="1" applyBorder="1" applyAlignment="1" applyProtection="1">
      <protection hidden="1"/>
    </xf>
    <xf numFmtId="164" fontId="9" fillId="0" borderId="30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2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3" xfId="1" applyFont="1" applyBorder="1" applyAlignment="1" applyProtection="1">
      <protection hidden="1"/>
    </xf>
    <xf numFmtId="2" fontId="9" fillId="0" borderId="29" xfId="1" applyNumberFormat="1" applyFont="1" applyBorder="1" applyAlignment="1" applyProtection="1">
      <protection hidden="1"/>
    </xf>
    <xf numFmtId="173" fontId="9" fillId="0" borderId="16" xfId="1" applyNumberFormat="1" applyFont="1" applyBorder="1" applyAlignment="1" applyProtection="1"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0" fontId="3" fillId="0" borderId="44" xfId="1" applyNumberFormat="1" applyFont="1" applyFill="1" applyBorder="1" applyAlignment="1" applyProtection="1">
      <alignment horizontal="centerContinuous" vertical="center"/>
      <protection hidden="1"/>
    </xf>
    <xf numFmtId="0" fontId="9" fillId="0" borderId="30" xfId="1" applyNumberFormat="1" applyFont="1" applyFill="1" applyBorder="1" applyAlignment="1" applyProtection="1">
      <alignment horizontal="right" vertical="center"/>
      <protection hidden="1"/>
    </xf>
    <xf numFmtId="169" fontId="9" fillId="0" borderId="10" xfId="1" applyNumberFormat="1" applyFont="1" applyFill="1" applyBorder="1" applyAlignment="1" applyProtection="1">
      <alignment horizontal="left" wrapText="1"/>
      <protection hidden="1"/>
    </xf>
    <xf numFmtId="168" fontId="9" fillId="0" borderId="10" xfId="1" applyNumberFormat="1" applyFont="1" applyFill="1" applyBorder="1" applyAlignment="1" applyProtection="1">
      <alignment horizontal="center" wrapText="1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172" fontId="9" fillId="0" borderId="24" xfId="1" applyNumberFormat="1" applyFont="1" applyFill="1" applyBorder="1" applyAlignment="1" applyProtection="1">
      <alignment horizontal="center" wrapText="1"/>
      <protection hidden="1"/>
    </xf>
    <xf numFmtId="171" fontId="9" fillId="0" borderId="32" xfId="1" applyNumberFormat="1" applyFont="1" applyFill="1" applyBorder="1" applyAlignment="1" applyProtection="1">
      <alignment horizontal="center" wrapText="1"/>
      <protection hidden="1"/>
    </xf>
    <xf numFmtId="170" fontId="9" fillId="0" borderId="31" xfId="1" applyNumberFormat="1" applyFont="1" applyFill="1" applyBorder="1" applyAlignment="1" applyProtection="1">
      <alignment horizontal="center" wrapText="1"/>
      <protection hidden="1"/>
    </xf>
    <xf numFmtId="166" fontId="5" fillId="0" borderId="32" xfId="1" applyNumberFormat="1" applyFont="1" applyFill="1" applyBorder="1" applyAlignment="1" applyProtection="1">
      <protection hidden="1"/>
    </xf>
    <xf numFmtId="172" fontId="9" fillId="0" borderId="11" xfId="1" applyNumberFormat="1" applyFont="1" applyFill="1" applyBorder="1" applyAlignment="1" applyProtection="1">
      <alignment horizontal="center" wrapText="1"/>
      <protection hidden="1"/>
    </xf>
    <xf numFmtId="171" fontId="9" fillId="0" borderId="20" xfId="1" applyNumberFormat="1" applyFont="1" applyFill="1" applyBorder="1" applyAlignment="1" applyProtection="1">
      <alignment horizontal="center" wrapText="1"/>
      <protection hidden="1"/>
    </xf>
    <xf numFmtId="170" fontId="9" fillId="0" borderId="10" xfId="1" applyNumberFormat="1" applyFont="1" applyFill="1" applyBorder="1" applyAlignment="1" applyProtection="1">
      <alignment horizontal="center" wrapText="1"/>
      <protection hidden="1"/>
    </xf>
    <xf numFmtId="166" fontId="5" fillId="0" borderId="20" xfId="1" applyNumberFormat="1" applyFont="1" applyFill="1" applyBorder="1" applyAlignment="1" applyProtection="1">
      <protection hidden="1"/>
    </xf>
    <xf numFmtId="171" fontId="9" fillId="0" borderId="39" xfId="1" applyNumberFormat="1" applyFont="1" applyFill="1" applyBorder="1" applyAlignment="1" applyProtection="1">
      <alignment horizontal="center"/>
      <protection hidden="1"/>
    </xf>
    <xf numFmtId="170" fontId="9" fillId="0" borderId="10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9" fillId="0" borderId="44" xfId="1" applyNumberFormat="1" applyFont="1" applyFill="1" applyBorder="1" applyAlignment="1" applyProtection="1">
      <alignment horizontal="right"/>
      <protection hidden="1"/>
    </xf>
    <xf numFmtId="0" fontId="9" fillId="0" borderId="28" xfId="1" applyNumberFormat="1" applyFont="1" applyFill="1" applyBorder="1" applyAlignment="1" applyProtection="1">
      <alignment horizontal="right"/>
      <protection hidden="1"/>
    </xf>
    <xf numFmtId="0" fontId="9" fillId="0" borderId="29" xfId="1" applyNumberFormat="1" applyFont="1" applyFill="1" applyBorder="1" applyAlignment="1" applyProtection="1">
      <alignment horizontal="right"/>
      <protection hidden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2" fontId="9" fillId="0" borderId="10" xfId="1" applyNumberFormat="1" applyFont="1" applyFill="1" applyBorder="1" applyAlignment="1" applyProtection="1"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0" fontId="9" fillId="0" borderId="40" xfId="1" applyNumberFormat="1" applyFont="1" applyFill="1" applyBorder="1" applyAlignment="1" applyProtection="1">
      <alignment horizontal="centerContinuous"/>
      <protection hidden="1"/>
    </xf>
    <xf numFmtId="0" fontId="9" fillId="0" borderId="50" xfId="1" applyNumberFormat="1" applyFont="1" applyFill="1" applyBorder="1" applyAlignment="1" applyProtection="1">
      <alignment horizontal="center" vertical="center"/>
      <protection hidden="1"/>
    </xf>
    <xf numFmtId="0" fontId="9" fillId="0" borderId="50" xfId="1" applyNumberFormat="1" applyFont="1" applyFill="1" applyBorder="1" applyAlignment="1" applyProtection="1">
      <alignment horizontal="centerContinuous"/>
      <protection hidden="1"/>
    </xf>
    <xf numFmtId="0" fontId="9" fillId="0" borderId="50" xfId="1" applyNumberFormat="1" applyFont="1" applyFill="1" applyBorder="1" applyAlignment="1" applyProtection="1">
      <alignment horizontal="center"/>
      <protection hidden="1"/>
    </xf>
    <xf numFmtId="174" fontId="9" fillId="0" borderId="50" xfId="1" applyNumberFormat="1" applyFont="1" applyFill="1" applyBorder="1" applyAlignment="1" applyProtection="1">
      <protection hidden="1"/>
    </xf>
    <xf numFmtId="0" fontId="9" fillId="0" borderId="50" xfId="1" applyNumberFormat="1" applyFont="1" applyFill="1" applyBorder="1" applyAlignment="1" applyProtection="1">
      <protection hidden="1"/>
    </xf>
    <xf numFmtId="0" fontId="9" fillId="0" borderId="50" xfId="1" applyFont="1" applyBorder="1" applyAlignment="1" applyProtection="1">
      <protection hidden="1"/>
    </xf>
    <xf numFmtId="0" fontId="9" fillId="0" borderId="50" xfId="1" applyNumberFormat="1" applyFont="1" applyFill="1" applyBorder="1" applyAlignment="1" applyProtection="1">
      <alignment vertical="center" wrapText="1"/>
      <protection hidden="1"/>
    </xf>
    <xf numFmtId="0" fontId="9" fillId="0" borderId="50" xfId="1" applyNumberFormat="1" applyFont="1" applyFill="1" applyBorder="1" applyAlignment="1" applyProtection="1">
      <alignment vertical="center"/>
      <protection hidden="1"/>
    </xf>
    <xf numFmtId="173" fontId="9" fillId="0" borderId="46" xfId="1" applyNumberFormat="1" applyFont="1" applyBorder="1" applyAlignment="1" applyProtection="1"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0" fontId="9" fillId="0" borderId="41" xfId="1" applyNumberFormat="1" applyFont="1" applyFill="1" applyBorder="1" applyAlignment="1" applyProtection="1">
      <alignment horizontal="centerContinuous"/>
      <protection hidden="1"/>
    </xf>
    <xf numFmtId="172" fontId="9" fillId="0" borderId="41" xfId="1" applyNumberFormat="1" applyFont="1" applyFill="1" applyBorder="1" applyAlignment="1" applyProtection="1">
      <alignment horizontal="center" vertical="center" wrapText="1"/>
      <protection hidden="1"/>
    </xf>
    <xf numFmtId="172" fontId="5" fillId="0" borderId="11" xfId="1" applyNumberFormat="1" applyFont="1" applyFill="1" applyBorder="1" applyAlignment="1" applyProtection="1">
      <alignment horizontal="center" wrapText="1"/>
      <protection hidden="1"/>
    </xf>
    <xf numFmtId="171" fontId="5" fillId="0" borderId="20" xfId="1" applyNumberFormat="1" applyFont="1" applyFill="1" applyBorder="1" applyAlignment="1" applyProtection="1">
      <alignment horizontal="center" wrapText="1"/>
      <protection hidden="1"/>
    </xf>
    <xf numFmtId="170" fontId="5" fillId="0" borderId="10" xfId="1" applyNumberFormat="1" applyFont="1" applyFill="1" applyBorder="1" applyAlignment="1" applyProtection="1">
      <alignment horizontal="center" wrapText="1"/>
      <protection hidden="1"/>
    </xf>
    <xf numFmtId="169" fontId="5" fillId="0" borderId="10" xfId="1" applyNumberFormat="1" applyFont="1" applyFill="1" applyBorder="1" applyAlignment="1" applyProtection="1">
      <alignment horizontal="centerContinuous" wrapText="1"/>
      <protection hidden="1"/>
    </xf>
    <xf numFmtId="168" fontId="5" fillId="0" borderId="10" xfId="1" applyNumberFormat="1" applyFont="1" applyFill="1" applyBorder="1" applyAlignment="1" applyProtection="1">
      <alignment horizontal="centerContinuous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2" fontId="5" fillId="0" borderId="11" xfId="1" applyNumberFormat="1" applyFont="1" applyFill="1" applyBorder="1" applyAlignment="1" applyProtection="1">
      <protection hidden="1"/>
    </xf>
    <xf numFmtId="173" fontId="5" fillId="0" borderId="21" xfId="1" applyNumberFormat="1" applyFont="1" applyBorder="1" applyAlignment="1" applyProtection="1">
      <protection hidden="1"/>
    </xf>
    <xf numFmtId="172" fontId="5" fillId="0" borderId="20" xfId="1" applyNumberFormat="1" applyFont="1" applyFill="1" applyBorder="1" applyAlignment="1" applyProtection="1">
      <alignment vertical="top" wrapText="1"/>
      <protection hidden="1"/>
    </xf>
    <xf numFmtId="169" fontId="5" fillId="0" borderId="10" xfId="1" applyNumberFormat="1" applyFont="1" applyFill="1" applyBorder="1" applyAlignment="1" applyProtection="1">
      <alignment horizontal="left" wrapText="1"/>
      <protection hidden="1"/>
    </xf>
    <xf numFmtId="167" fontId="5" fillId="0" borderId="10" xfId="1" applyNumberFormat="1" applyFont="1" applyFill="1" applyBorder="1" applyAlignment="1" applyProtection="1">
      <alignment horizontal="center" wrapText="1"/>
      <protection hidden="1"/>
    </xf>
    <xf numFmtId="167" fontId="5" fillId="0" borderId="20" xfId="1" applyNumberFormat="1" applyFont="1" applyFill="1" applyBorder="1" applyAlignment="1" applyProtection="1">
      <alignment horizontal="center" wrapText="1"/>
      <protection hidden="1"/>
    </xf>
    <xf numFmtId="167" fontId="5" fillId="0" borderId="39" xfId="1" applyNumberFormat="1" applyFont="1" applyFill="1" applyBorder="1" applyAlignment="1" applyProtection="1">
      <alignment horizontal="center"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5" fontId="5" fillId="0" borderId="20" xfId="1" applyNumberFormat="1" applyFont="1" applyFill="1" applyBorder="1" applyAlignment="1" applyProtection="1">
      <alignment wrapText="1"/>
      <protection hidden="1"/>
    </xf>
    <xf numFmtId="165" fontId="5" fillId="0" borderId="38" xfId="1" applyNumberFormat="1" applyFont="1" applyFill="1" applyBorder="1" applyAlignment="1" applyProtection="1">
      <alignment wrapText="1"/>
      <protection hidden="1"/>
    </xf>
    <xf numFmtId="166" fontId="9" fillId="0" borderId="20" xfId="1" applyNumberFormat="1" applyFont="1" applyFill="1" applyBorder="1" applyAlignment="1" applyProtection="1">
      <protection hidden="1"/>
    </xf>
    <xf numFmtId="169" fontId="5" fillId="0" borderId="10" xfId="1" applyNumberFormat="1" applyFont="1" applyFill="1" applyBorder="1" applyAlignment="1" applyProtection="1">
      <alignment horizontal="center" wrapText="1"/>
      <protection hidden="1"/>
    </xf>
    <xf numFmtId="171" fontId="5" fillId="0" borderId="39" xfId="1" applyNumberFormat="1" applyFont="1" applyFill="1" applyBorder="1" applyAlignment="1" applyProtection="1">
      <alignment horizontal="center"/>
      <protection hidden="1"/>
    </xf>
    <xf numFmtId="170" fontId="5" fillId="0" borderId="10" xfId="1" applyNumberFormat="1" applyFont="1" applyFill="1" applyBorder="1" applyAlignment="1" applyProtection="1">
      <alignment horizontal="center"/>
      <protection hidden="1"/>
    </xf>
    <xf numFmtId="2" fontId="5" fillId="0" borderId="10" xfId="1" applyNumberFormat="1" applyFont="1" applyFill="1" applyBorder="1" applyAlignment="1" applyProtection="1">
      <protection hidden="1"/>
    </xf>
    <xf numFmtId="172" fontId="5" fillId="0" borderId="45" xfId="1" applyNumberFormat="1" applyFont="1" applyFill="1" applyBorder="1" applyAlignment="1" applyProtection="1">
      <alignment horizontal="center" wrapText="1"/>
      <protection hidden="1"/>
    </xf>
    <xf numFmtId="171" fontId="5" fillId="0" borderId="1" xfId="1" applyNumberFormat="1" applyFont="1" applyFill="1" applyBorder="1" applyAlignment="1" applyProtection="1">
      <alignment horizontal="center" wrapText="1"/>
      <protection hidden="1"/>
    </xf>
    <xf numFmtId="170" fontId="5" fillId="0" borderId="27" xfId="1" applyNumberFormat="1" applyFont="1" applyFill="1" applyBorder="1" applyAlignment="1" applyProtection="1">
      <alignment horizontal="center" wrapText="1"/>
      <protection hidden="1"/>
    </xf>
    <xf numFmtId="169" fontId="5" fillId="0" borderId="27" xfId="1" applyNumberFormat="1" applyFont="1" applyFill="1" applyBorder="1" applyAlignment="1" applyProtection="1">
      <alignment horizontal="centerContinuous" wrapText="1"/>
      <protection hidden="1"/>
    </xf>
    <xf numFmtId="168" fontId="5" fillId="0" borderId="27" xfId="1" applyNumberFormat="1" applyFont="1" applyFill="1" applyBorder="1" applyAlignment="1" applyProtection="1">
      <alignment horizontal="centerContinuous" wrapText="1"/>
      <protection hidden="1"/>
    </xf>
    <xf numFmtId="164" fontId="5" fillId="0" borderId="27" xfId="1" applyNumberFormat="1" applyFont="1" applyFill="1" applyBorder="1" applyAlignment="1" applyProtection="1">
      <alignment wrapText="1"/>
      <protection hidden="1"/>
    </xf>
    <xf numFmtId="2" fontId="5" fillId="0" borderId="22" xfId="1" applyNumberFormat="1" applyFont="1" applyFill="1" applyBorder="1" applyAlignment="1" applyProtection="1">
      <protection hidden="1"/>
    </xf>
    <xf numFmtId="173" fontId="5" fillId="0" borderId="23" xfId="1" applyNumberFormat="1" applyFont="1" applyBorder="1" applyAlignment="1" applyProtection="1">
      <protection hidden="1"/>
    </xf>
    <xf numFmtId="167" fontId="5" fillId="0" borderId="10" xfId="1" applyNumberFormat="1" applyFont="1" applyFill="1" applyBorder="1" applyAlignment="1" applyProtection="1">
      <alignment horizontal="center" wrapText="1"/>
      <protection hidden="1"/>
    </xf>
    <xf numFmtId="167" fontId="5" fillId="0" borderId="20" xfId="1" applyNumberFormat="1" applyFont="1" applyFill="1" applyBorder="1" applyAlignment="1" applyProtection="1">
      <alignment horizontal="center" wrapText="1"/>
      <protection hidden="1"/>
    </xf>
    <xf numFmtId="167" fontId="5" fillId="0" borderId="39" xfId="1" applyNumberFormat="1" applyFont="1" applyFill="1" applyBorder="1" applyAlignment="1" applyProtection="1">
      <alignment horizontal="center"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5" fontId="5" fillId="0" borderId="20" xfId="1" applyNumberFormat="1" applyFont="1" applyFill="1" applyBorder="1" applyAlignment="1" applyProtection="1">
      <alignment wrapText="1"/>
      <protection hidden="1"/>
    </xf>
    <xf numFmtId="165" fontId="5" fillId="0" borderId="38" xfId="1" applyNumberFormat="1" applyFont="1" applyFill="1" applyBorder="1" applyAlignment="1" applyProtection="1">
      <alignment wrapText="1"/>
      <protection hidden="1"/>
    </xf>
    <xf numFmtId="172" fontId="9" fillId="0" borderId="12" xfId="1" applyNumberFormat="1" applyFont="1" applyFill="1" applyBorder="1" applyAlignment="1" applyProtection="1">
      <alignment vertical="top" wrapText="1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172" fontId="5" fillId="0" borderId="12" xfId="1" applyNumberFormat="1" applyFont="1" applyFill="1" applyBorder="1" applyAlignment="1" applyProtection="1">
      <alignment vertical="top" wrapText="1"/>
      <protection hidden="1"/>
    </xf>
    <xf numFmtId="172" fontId="5" fillId="0" borderId="20" xfId="1" applyNumberFormat="1" applyFont="1" applyFill="1" applyBorder="1" applyAlignment="1" applyProtection="1">
      <alignment vertical="top" wrapText="1"/>
      <protection hidden="1"/>
    </xf>
    <xf numFmtId="0" fontId="10" fillId="0" borderId="20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165" fontId="9" fillId="0" borderId="12" xfId="1" applyNumberFormat="1" applyFont="1" applyFill="1" applyBorder="1" applyAlignment="1" applyProtection="1">
      <alignment wrapText="1"/>
      <protection hidden="1"/>
    </xf>
    <xf numFmtId="165" fontId="9" fillId="0" borderId="20" xfId="1" applyNumberFormat="1" applyFont="1" applyFill="1" applyBorder="1" applyAlignment="1" applyProtection="1">
      <alignment wrapText="1"/>
      <protection hidden="1"/>
    </xf>
    <xf numFmtId="165" fontId="9" fillId="0" borderId="38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20" xfId="1" applyNumberFormat="1" applyFont="1" applyFill="1" applyBorder="1" applyAlignment="1" applyProtection="1">
      <alignment horizontal="center" wrapText="1"/>
      <protection hidden="1"/>
    </xf>
    <xf numFmtId="167" fontId="9" fillId="0" borderId="39" xfId="1" applyNumberFormat="1" applyFont="1" applyFill="1" applyBorder="1" applyAlignment="1" applyProtection="1">
      <alignment horizontal="center" wrapText="1"/>
      <protection hidden="1"/>
    </xf>
    <xf numFmtId="172" fontId="5" fillId="0" borderId="33" xfId="1" applyNumberFormat="1" applyFont="1" applyFill="1" applyBorder="1" applyAlignment="1" applyProtection="1">
      <alignment vertical="top" wrapText="1"/>
      <protection hidden="1"/>
    </xf>
    <xf numFmtId="172" fontId="5" fillId="0" borderId="34" xfId="1" applyNumberFormat="1" applyFont="1" applyFill="1" applyBorder="1" applyAlignment="1" applyProtection="1">
      <alignment vertical="top" wrapText="1"/>
      <protection hidden="1"/>
    </xf>
    <xf numFmtId="167" fontId="5" fillId="0" borderId="36" xfId="1" applyNumberFormat="1" applyFont="1" applyFill="1" applyBorder="1" applyAlignment="1" applyProtection="1">
      <alignment horizontal="center" wrapText="1"/>
      <protection hidden="1"/>
    </xf>
    <xf numFmtId="167" fontId="5" fillId="0" borderId="34" xfId="1" applyNumberFormat="1" applyFont="1" applyFill="1" applyBorder="1" applyAlignment="1" applyProtection="1">
      <alignment horizontal="center" wrapText="1"/>
      <protection hidden="1"/>
    </xf>
    <xf numFmtId="167" fontId="5" fillId="0" borderId="37" xfId="1" applyNumberFormat="1" applyFont="1" applyFill="1" applyBorder="1" applyAlignment="1" applyProtection="1">
      <alignment horizontal="center" wrapText="1"/>
      <protection hidden="1"/>
    </xf>
    <xf numFmtId="165" fontId="5" fillId="0" borderId="33" xfId="1" applyNumberFormat="1" applyFont="1" applyFill="1" applyBorder="1" applyAlignment="1" applyProtection="1">
      <alignment wrapText="1"/>
      <protection hidden="1"/>
    </xf>
    <xf numFmtId="165" fontId="5" fillId="0" borderId="34" xfId="1" applyNumberFormat="1" applyFont="1" applyFill="1" applyBorder="1" applyAlignment="1" applyProtection="1">
      <alignment wrapText="1"/>
      <protection hidden="1"/>
    </xf>
    <xf numFmtId="165" fontId="5" fillId="0" borderId="35" xfId="1" applyNumberFormat="1" applyFont="1" applyFill="1" applyBorder="1" applyAlignment="1" applyProtection="1">
      <alignment wrapText="1"/>
      <protection hidden="1"/>
    </xf>
    <xf numFmtId="0" fontId="9" fillId="0" borderId="31" xfId="1" applyNumberFormat="1" applyFont="1" applyFill="1" applyBorder="1" applyAlignment="1" applyProtection="1">
      <alignment horizontal="left"/>
      <protection hidden="1"/>
    </xf>
    <xf numFmtId="0" fontId="9" fillId="0" borderId="32" xfId="1" applyNumberFormat="1" applyFont="1" applyFill="1" applyBorder="1" applyAlignment="1" applyProtection="1">
      <alignment horizontal="left"/>
      <protection hidden="1"/>
    </xf>
    <xf numFmtId="0" fontId="9" fillId="0" borderId="48" xfId="1" applyNumberFormat="1" applyFont="1" applyFill="1" applyBorder="1" applyAlignment="1" applyProtection="1">
      <alignment horizontal="left"/>
      <protection hidden="1"/>
    </xf>
    <xf numFmtId="172" fontId="9" fillId="0" borderId="39" xfId="1" applyNumberFormat="1" applyFont="1" applyFill="1" applyBorder="1" applyAlignment="1" applyProtection="1">
      <alignment vertical="top" wrapText="1"/>
      <protection hidden="1"/>
    </xf>
    <xf numFmtId="0" fontId="11" fillId="0" borderId="20" xfId="0" applyFont="1" applyBorder="1" applyAlignment="1">
      <alignment vertical="top" wrapText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72" fontId="9" fillId="0" borderId="47" xfId="1" applyNumberFormat="1" applyFont="1" applyFill="1" applyBorder="1" applyAlignment="1" applyProtection="1">
      <alignment vertical="top" wrapText="1"/>
      <protection hidden="1"/>
    </xf>
    <xf numFmtId="172" fontId="9" fillId="0" borderId="32" xfId="1" applyNumberFormat="1" applyFont="1" applyFill="1" applyBorder="1" applyAlignment="1" applyProtection="1">
      <alignment vertical="top" wrapText="1"/>
      <protection hidden="1"/>
    </xf>
    <xf numFmtId="167" fontId="9" fillId="0" borderId="31" xfId="1" applyNumberFormat="1" applyFont="1" applyFill="1" applyBorder="1" applyAlignment="1" applyProtection="1">
      <alignment horizontal="center" wrapText="1"/>
      <protection hidden="1"/>
    </xf>
    <xf numFmtId="167" fontId="9" fillId="0" borderId="32" xfId="1" applyNumberFormat="1" applyFont="1" applyFill="1" applyBorder="1" applyAlignment="1" applyProtection="1">
      <alignment horizontal="center" wrapText="1"/>
      <protection hidden="1"/>
    </xf>
    <xf numFmtId="167" fontId="9" fillId="0" borderId="48" xfId="1" applyNumberFormat="1" applyFont="1" applyFill="1" applyBorder="1" applyAlignment="1" applyProtection="1">
      <alignment horizontal="center" wrapText="1"/>
      <protection hidden="1"/>
    </xf>
    <xf numFmtId="165" fontId="9" fillId="0" borderId="47" xfId="1" applyNumberFormat="1" applyFont="1" applyFill="1" applyBorder="1" applyAlignment="1" applyProtection="1">
      <alignment wrapText="1"/>
      <protection hidden="1"/>
    </xf>
    <xf numFmtId="165" fontId="9" fillId="0" borderId="32" xfId="1" applyNumberFormat="1" applyFont="1" applyFill="1" applyBorder="1" applyAlignment="1" applyProtection="1">
      <alignment wrapText="1"/>
      <protection hidden="1"/>
    </xf>
    <xf numFmtId="165" fontId="9" fillId="0" borderId="49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17" xfId="1" applyNumberFormat="1" applyFont="1" applyFill="1" applyBorder="1" applyAlignment="1" applyProtection="1">
      <alignment vertical="center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16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43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72" fontId="5" fillId="0" borderId="39" xfId="1" applyNumberFormat="1" applyFont="1" applyFill="1" applyBorder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1"/>
  <sheetViews>
    <sheetView showGridLines="0" tabSelected="1" workbookViewId="0">
      <selection activeCell="AU13" sqref="AU13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9" width="0" style="1" hidden="1" customWidth="1"/>
    <col min="10" max="10" width="6.5703125" style="1" hidden="1" customWidth="1"/>
    <col min="11" max="11" width="6" style="1" customWidth="1"/>
    <col min="12" max="12" width="5.42578125" style="1" customWidth="1"/>
    <col min="13" max="13" width="5.85546875" style="1" customWidth="1"/>
    <col min="14" max="14" width="10.85546875" style="1" customWidth="1"/>
    <col min="15" max="15" width="4.140625" style="1" customWidth="1"/>
    <col min="16" max="21" width="0" style="1" hidden="1" customWidth="1"/>
    <col min="22" max="22" width="10.5703125" style="1" customWidth="1"/>
    <col min="23" max="46" width="0" style="1" hidden="1" customWidth="1"/>
    <col min="47" max="47" width="10" style="1" customWidth="1"/>
    <col min="48" max="48" width="8.1406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20" t="s">
        <v>145</v>
      </c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  <c r="AV1" s="220"/>
    </row>
    <row r="2" spans="1:48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39" t="s">
        <v>191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</row>
    <row r="3" spans="1:48" ht="27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</row>
    <row r="4" spans="1:48" ht="18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</row>
    <row r="5" spans="1:48" ht="6.6" hidden="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</row>
    <row r="6" spans="1:48" ht="3" hidden="1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</row>
    <row r="7" spans="1:48" ht="9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4"/>
      <c r="Q7" s="32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2"/>
      <c r="AE7" s="32"/>
      <c r="AF7" s="32"/>
      <c r="AG7" s="32"/>
      <c r="AH7" s="32"/>
      <c r="AI7" s="32"/>
      <c r="AJ7" s="32"/>
      <c r="AK7" s="32"/>
      <c r="AL7" s="33"/>
      <c r="AM7" s="33"/>
      <c r="AN7" s="32"/>
      <c r="AO7" s="32"/>
      <c r="AP7" s="32"/>
      <c r="AQ7" s="32"/>
      <c r="AR7" s="32"/>
      <c r="AS7" s="32"/>
      <c r="AT7" s="32"/>
      <c r="AU7" s="32"/>
      <c r="AV7" s="2"/>
    </row>
    <row r="8" spans="1:48" ht="15" customHeight="1" x14ac:dyDescent="0.2">
      <c r="A8" s="229" t="s">
        <v>155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30"/>
    </row>
    <row r="9" spans="1:48" ht="48" customHeight="1" x14ac:dyDescent="0.2">
      <c r="A9" s="229"/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30"/>
    </row>
    <row r="10" spans="1:48" ht="12.75" customHeight="1" thickBo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28"/>
      <c r="Q10" s="3"/>
      <c r="R10" s="28"/>
      <c r="S10" s="28"/>
      <c r="T10" s="28"/>
      <c r="U10" s="28"/>
      <c r="V10" s="31"/>
      <c r="W10" s="28"/>
      <c r="X10" s="30"/>
      <c r="Y10" s="29">
        <v>384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"/>
      <c r="AL10" s="27" t="s">
        <v>136</v>
      </c>
      <c r="AM10" s="26">
        <v>384</v>
      </c>
      <c r="AN10" s="4"/>
      <c r="AO10" s="25"/>
      <c r="AP10" s="2"/>
      <c r="AQ10" s="2"/>
      <c r="AR10" s="2"/>
      <c r="AS10" s="2"/>
      <c r="AT10" s="2"/>
      <c r="AU10" s="234" t="s">
        <v>143</v>
      </c>
      <c r="AV10" s="234"/>
    </row>
    <row r="11" spans="1:48" ht="6" customHeight="1" thickBo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3"/>
      <c r="V11" s="24"/>
      <c r="W11" s="22"/>
      <c r="X11" s="23"/>
      <c r="Y11" s="23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4"/>
      <c r="AN11" s="4"/>
      <c r="AO11" s="4"/>
      <c r="AP11" s="2"/>
      <c r="AQ11" s="2"/>
      <c r="AR11" s="2"/>
      <c r="AS11" s="2"/>
      <c r="AT11" s="2"/>
      <c r="AU11" s="41"/>
      <c r="AV11" s="41"/>
    </row>
    <row r="12" spans="1:48" ht="409.6" hidden="1" customHeight="1" x14ac:dyDescent="0.2">
      <c r="A12" s="21" t="s">
        <v>135</v>
      </c>
      <c r="B12" s="21" t="s">
        <v>0</v>
      </c>
      <c r="C12" s="21"/>
      <c r="D12" s="21"/>
      <c r="E12" s="21"/>
      <c r="F12" s="21"/>
      <c r="G12" s="21"/>
      <c r="H12" s="21"/>
      <c r="I12" s="21"/>
      <c r="J12" s="20"/>
      <c r="K12" s="20"/>
      <c r="L12" s="19"/>
      <c r="M12" s="19"/>
      <c r="N12" s="19"/>
      <c r="O12" s="19"/>
      <c r="P12" s="19"/>
      <c r="Q12" s="19"/>
      <c r="R12" s="18"/>
      <c r="S12" s="14" t="s">
        <v>1</v>
      </c>
      <c r="T12" s="14"/>
      <c r="U12" s="10"/>
      <c r="V12" s="237" t="s">
        <v>156</v>
      </c>
      <c r="W12" s="17" t="s">
        <v>134</v>
      </c>
      <c r="X12" s="16"/>
      <c r="Y12" s="235" t="s">
        <v>133</v>
      </c>
      <c r="Z12" s="36" t="s">
        <v>1</v>
      </c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7"/>
      <c r="AN12" s="38"/>
      <c r="AO12" s="38"/>
      <c r="AP12" s="39"/>
      <c r="AQ12" s="39"/>
      <c r="AR12" s="39"/>
      <c r="AS12" s="39"/>
      <c r="AT12" s="39"/>
      <c r="AU12" s="39"/>
      <c r="AV12" s="40"/>
    </row>
    <row r="13" spans="1:48" ht="70.5" customHeight="1" thickBot="1" x14ac:dyDescent="0.25">
      <c r="A13" s="15"/>
      <c r="B13" s="14"/>
      <c r="C13" s="14"/>
      <c r="D13" s="14"/>
      <c r="E13" s="14"/>
      <c r="F13" s="14"/>
      <c r="G13" s="13" t="s">
        <v>132</v>
      </c>
      <c r="H13" s="12"/>
      <c r="I13" s="11" t="s">
        <v>132</v>
      </c>
      <c r="J13" s="11"/>
      <c r="K13" s="79" t="s">
        <v>146</v>
      </c>
      <c r="L13" s="44" t="s">
        <v>137</v>
      </c>
      <c r="M13" s="9" t="s">
        <v>138</v>
      </c>
      <c r="N13" s="9" t="s">
        <v>139</v>
      </c>
      <c r="O13" s="43" t="s">
        <v>131</v>
      </c>
      <c r="P13" s="45"/>
      <c r="Q13" s="7" t="s">
        <v>130</v>
      </c>
      <c r="R13" s="8" t="s">
        <v>129</v>
      </c>
      <c r="S13" s="8" t="s">
        <v>128</v>
      </c>
      <c r="T13" s="7"/>
      <c r="U13" s="9" t="s">
        <v>127</v>
      </c>
      <c r="V13" s="238"/>
      <c r="W13" s="44" t="s">
        <v>126</v>
      </c>
      <c r="X13" s="43" t="s">
        <v>125</v>
      </c>
      <c r="Y13" s="236"/>
      <c r="Z13" s="8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20" t="s">
        <v>124</v>
      </c>
      <c r="AO13" s="47"/>
      <c r="AP13" s="47"/>
      <c r="AQ13" s="48"/>
      <c r="AR13" s="49"/>
      <c r="AS13" s="50"/>
      <c r="AT13" s="51"/>
      <c r="AU13" s="52" t="s">
        <v>188</v>
      </c>
      <c r="AV13" s="53" t="s">
        <v>140</v>
      </c>
    </row>
    <row r="14" spans="1:48" ht="14.45" customHeight="1" x14ac:dyDescent="0.2">
      <c r="A14" s="215" t="s">
        <v>142</v>
      </c>
      <c r="B14" s="216"/>
      <c r="C14" s="216"/>
      <c r="D14" s="216"/>
      <c r="E14" s="216"/>
      <c r="F14" s="216"/>
      <c r="G14" s="217"/>
      <c r="H14" s="157"/>
      <c r="I14" s="133"/>
      <c r="J14" s="133"/>
      <c r="K14" s="158">
        <v>886</v>
      </c>
      <c r="L14" s="134"/>
      <c r="M14" s="134"/>
      <c r="N14" s="135"/>
      <c r="O14" s="135"/>
      <c r="P14" s="135"/>
      <c r="Q14" s="136"/>
      <c r="R14" s="136"/>
      <c r="S14" s="136"/>
      <c r="T14" s="136"/>
      <c r="U14" s="136"/>
      <c r="V14" s="137">
        <f>V15+V61+V69+V102+V161+V260+V278+V284</f>
        <v>399821.49935</v>
      </c>
      <c r="W14" s="138"/>
      <c r="X14" s="138"/>
      <c r="Y14" s="139"/>
      <c r="Z14" s="139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1"/>
      <c r="AO14" s="141"/>
      <c r="AP14" s="141"/>
      <c r="AQ14" s="141"/>
      <c r="AR14" s="140"/>
      <c r="AS14" s="140"/>
      <c r="AT14" s="140"/>
      <c r="AU14" s="137">
        <f>AU15+AU61+AU69+AU102+AU161+AU260+AU278+AU284</f>
        <v>397176.74452000001</v>
      </c>
      <c r="AV14" s="142">
        <f>AU14*100/V14</f>
        <v>99.338516104236604</v>
      </c>
    </row>
    <row r="15" spans="1:48" ht="12.6" customHeight="1" x14ac:dyDescent="0.2">
      <c r="A15" s="221" t="s">
        <v>123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90">
        <v>886</v>
      </c>
      <c r="L15" s="91">
        <v>1</v>
      </c>
      <c r="M15" s="92">
        <v>0</v>
      </c>
      <c r="N15" s="55" t="s">
        <v>1</v>
      </c>
      <c r="O15" s="56" t="s">
        <v>1</v>
      </c>
      <c r="P15" s="223"/>
      <c r="Q15" s="224"/>
      <c r="R15" s="224"/>
      <c r="S15" s="224"/>
      <c r="T15" s="224"/>
      <c r="U15" s="225"/>
      <c r="V15" s="57">
        <f>V16+V21+V26+V39+V44</f>
        <v>16606.21283</v>
      </c>
      <c r="W15" s="226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8"/>
      <c r="AT15" s="93">
        <v>147</v>
      </c>
      <c r="AU15" s="58">
        <f>AU16+AU21+AU26+AU39+AU44</f>
        <v>16510.91358</v>
      </c>
      <c r="AV15" s="59">
        <f>AU15*100/V15</f>
        <v>99.426122915708774</v>
      </c>
    </row>
    <row r="16" spans="1:48" ht="29.25" customHeight="1" x14ac:dyDescent="0.2">
      <c r="A16" s="194" t="s">
        <v>122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94">
        <v>886</v>
      </c>
      <c r="L16" s="95">
        <v>1</v>
      </c>
      <c r="M16" s="96">
        <v>2</v>
      </c>
      <c r="N16" s="60" t="s">
        <v>1</v>
      </c>
      <c r="O16" s="61" t="s">
        <v>1</v>
      </c>
      <c r="P16" s="204"/>
      <c r="Q16" s="205"/>
      <c r="R16" s="205"/>
      <c r="S16" s="205"/>
      <c r="T16" s="205"/>
      <c r="U16" s="206"/>
      <c r="V16" s="62">
        <f>V17</f>
        <v>1414.482</v>
      </c>
      <c r="W16" s="201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3"/>
      <c r="AT16" s="97">
        <v>147</v>
      </c>
      <c r="AU16" s="63">
        <f>AU17</f>
        <v>1413.9456499999999</v>
      </c>
      <c r="AV16" s="64">
        <f t="shared" ref="AV16:AV64" si="0">AU16*100/V16</f>
        <v>99.962081525250937</v>
      </c>
    </row>
    <row r="17" spans="1:48" ht="15" customHeight="1" x14ac:dyDescent="0.2">
      <c r="A17" s="194" t="s">
        <v>9</v>
      </c>
      <c r="B17" s="195"/>
      <c r="C17" s="195"/>
      <c r="D17" s="195"/>
      <c r="E17" s="195"/>
      <c r="F17" s="195"/>
      <c r="G17" s="195"/>
      <c r="H17" s="195"/>
      <c r="I17" s="195"/>
      <c r="J17" s="195"/>
      <c r="K17" s="94">
        <v>886</v>
      </c>
      <c r="L17" s="95">
        <v>1</v>
      </c>
      <c r="M17" s="96">
        <v>2</v>
      </c>
      <c r="N17" s="60" t="s">
        <v>8</v>
      </c>
      <c r="O17" s="61" t="s">
        <v>1</v>
      </c>
      <c r="P17" s="204"/>
      <c r="Q17" s="205"/>
      <c r="R17" s="205"/>
      <c r="S17" s="205"/>
      <c r="T17" s="205"/>
      <c r="U17" s="206"/>
      <c r="V17" s="62">
        <f>V18</f>
        <v>1414.482</v>
      </c>
      <c r="W17" s="201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3"/>
      <c r="AT17" s="175">
        <v>147</v>
      </c>
      <c r="AU17" s="63">
        <f>AU18</f>
        <v>1413.9456499999999</v>
      </c>
      <c r="AV17" s="64">
        <f t="shared" si="0"/>
        <v>99.962081525250937</v>
      </c>
    </row>
    <row r="18" spans="1:48" ht="16.5" customHeight="1" x14ac:dyDescent="0.2">
      <c r="A18" s="194" t="s">
        <v>121</v>
      </c>
      <c r="B18" s="195"/>
      <c r="C18" s="195"/>
      <c r="D18" s="195"/>
      <c r="E18" s="195"/>
      <c r="F18" s="195"/>
      <c r="G18" s="195"/>
      <c r="H18" s="195"/>
      <c r="I18" s="195"/>
      <c r="J18" s="195"/>
      <c r="K18" s="94">
        <v>886</v>
      </c>
      <c r="L18" s="95">
        <v>1</v>
      </c>
      <c r="M18" s="96">
        <v>2</v>
      </c>
      <c r="N18" s="60" t="s">
        <v>120</v>
      </c>
      <c r="O18" s="61" t="s">
        <v>1</v>
      </c>
      <c r="P18" s="204"/>
      <c r="Q18" s="205"/>
      <c r="R18" s="205"/>
      <c r="S18" s="205"/>
      <c r="T18" s="205"/>
      <c r="U18" s="206"/>
      <c r="V18" s="62">
        <f>V19</f>
        <v>1414.482</v>
      </c>
      <c r="W18" s="201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3"/>
      <c r="AT18" s="175">
        <v>147</v>
      </c>
      <c r="AU18" s="63">
        <f>AU19</f>
        <v>1413.9456499999999</v>
      </c>
      <c r="AV18" s="64">
        <f t="shared" si="0"/>
        <v>99.962081525250937</v>
      </c>
    </row>
    <row r="19" spans="1:48" ht="63" customHeight="1" x14ac:dyDescent="0.2">
      <c r="A19" s="196" t="s">
        <v>23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59">
        <v>886</v>
      </c>
      <c r="L19" s="160">
        <v>1</v>
      </c>
      <c r="M19" s="161">
        <v>2</v>
      </c>
      <c r="N19" s="162" t="s">
        <v>120</v>
      </c>
      <c r="O19" s="163" t="s">
        <v>22</v>
      </c>
      <c r="P19" s="188"/>
      <c r="Q19" s="189"/>
      <c r="R19" s="189"/>
      <c r="S19" s="189"/>
      <c r="T19" s="189"/>
      <c r="U19" s="190"/>
      <c r="V19" s="164">
        <f>V20</f>
        <v>1414.482</v>
      </c>
      <c r="W19" s="191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3"/>
      <c r="AT19" s="97">
        <v>147</v>
      </c>
      <c r="AU19" s="165">
        <f>AU20</f>
        <v>1413.9456499999999</v>
      </c>
      <c r="AV19" s="166">
        <f t="shared" si="0"/>
        <v>99.962081525250937</v>
      </c>
    </row>
    <row r="20" spans="1:48" ht="26.25" customHeight="1" x14ac:dyDescent="0.2">
      <c r="A20" s="196" t="s">
        <v>98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59">
        <v>886</v>
      </c>
      <c r="L20" s="160">
        <v>1</v>
      </c>
      <c r="M20" s="161">
        <v>2</v>
      </c>
      <c r="N20" s="162" t="s">
        <v>120</v>
      </c>
      <c r="O20" s="163" t="s">
        <v>97</v>
      </c>
      <c r="P20" s="188"/>
      <c r="Q20" s="189"/>
      <c r="R20" s="189"/>
      <c r="S20" s="189"/>
      <c r="T20" s="189"/>
      <c r="U20" s="190"/>
      <c r="V20" s="164">
        <v>1414.482</v>
      </c>
      <c r="W20" s="191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3"/>
      <c r="AT20" s="97">
        <v>147</v>
      </c>
      <c r="AU20" s="165">
        <v>1413.9456499999999</v>
      </c>
      <c r="AV20" s="166">
        <f t="shared" si="0"/>
        <v>99.962081525250937</v>
      </c>
    </row>
    <row r="21" spans="1:48" ht="41.25" customHeight="1" x14ac:dyDescent="0.2">
      <c r="A21" s="194" t="s">
        <v>119</v>
      </c>
      <c r="B21" s="195"/>
      <c r="C21" s="195"/>
      <c r="D21" s="195"/>
      <c r="E21" s="195"/>
      <c r="F21" s="195"/>
      <c r="G21" s="195"/>
      <c r="H21" s="195"/>
      <c r="I21" s="195"/>
      <c r="J21" s="195"/>
      <c r="K21" s="94">
        <v>886</v>
      </c>
      <c r="L21" s="95">
        <v>1</v>
      </c>
      <c r="M21" s="96">
        <v>3</v>
      </c>
      <c r="N21" s="60" t="s">
        <v>1</v>
      </c>
      <c r="O21" s="61" t="s">
        <v>1</v>
      </c>
      <c r="P21" s="204"/>
      <c r="Q21" s="205"/>
      <c r="R21" s="205"/>
      <c r="S21" s="205"/>
      <c r="T21" s="205"/>
      <c r="U21" s="206"/>
      <c r="V21" s="62">
        <f>V22</f>
        <v>1285.8320000000001</v>
      </c>
      <c r="W21" s="201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3"/>
      <c r="AT21" s="97">
        <v>147</v>
      </c>
      <c r="AU21" s="63">
        <f>AU22</f>
        <v>1283.94616</v>
      </c>
      <c r="AV21" s="64">
        <f t="shared" si="0"/>
        <v>99.853336983369516</v>
      </c>
    </row>
    <row r="22" spans="1:48" ht="15" customHeight="1" x14ac:dyDescent="0.2">
      <c r="A22" s="194" t="s">
        <v>9</v>
      </c>
      <c r="B22" s="195"/>
      <c r="C22" s="195"/>
      <c r="D22" s="195"/>
      <c r="E22" s="195"/>
      <c r="F22" s="195"/>
      <c r="G22" s="195"/>
      <c r="H22" s="195"/>
      <c r="I22" s="195"/>
      <c r="J22" s="195"/>
      <c r="K22" s="94">
        <v>886</v>
      </c>
      <c r="L22" s="95">
        <v>1</v>
      </c>
      <c r="M22" s="96">
        <v>3</v>
      </c>
      <c r="N22" s="60" t="s">
        <v>8</v>
      </c>
      <c r="O22" s="61" t="s">
        <v>1</v>
      </c>
      <c r="P22" s="204"/>
      <c r="Q22" s="205"/>
      <c r="R22" s="205"/>
      <c r="S22" s="205"/>
      <c r="T22" s="205"/>
      <c r="U22" s="206"/>
      <c r="V22" s="62">
        <f>V23</f>
        <v>1285.8320000000001</v>
      </c>
      <c r="W22" s="201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3"/>
      <c r="AT22" s="175">
        <v>147</v>
      </c>
      <c r="AU22" s="63">
        <f>AU23</f>
        <v>1283.94616</v>
      </c>
      <c r="AV22" s="64">
        <f t="shared" si="0"/>
        <v>99.853336983369516</v>
      </c>
    </row>
    <row r="23" spans="1:48" ht="26.25" customHeight="1" x14ac:dyDescent="0.2">
      <c r="A23" s="194" t="s">
        <v>118</v>
      </c>
      <c r="B23" s="195"/>
      <c r="C23" s="195"/>
      <c r="D23" s="195"/>
      <c r="E23" s="195"/>
      <c r="F23" s="195"/>
      <c r="G23" s="195"/>
      <c r="H23" s="195"/>
      <c r="I23" s="195"/>
      <c r="J23" s="195"/>
      <c r="K23" s="94">
        <v>886</v>
      </c>
      <c r="L23" s="95">
        <v>1</v>
      </c>
      <c r="M23" s="96">
        <v>3</v>
      </c>
      <c r="N23" s="60" t="s">
        <v>117</v>
      </c>
      <c r="O23" s="61" t="s">
        <v>1</v>
      </c>
      <c r="P23" s="204"/>
      <c r="Q23" s="205"/>
      <c r="R23" s="205"/>
      <c r="S23" s="205"/>
      <c r="T23" s="205"/>
      <c r="U23" s="206"/>
      <c r="V23" s="62">
        <f>V24</f>
        <v>1285.8320000000001</v>
      </c>
      <c r="W23" s="201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3"/>
      <c r="AT23" s="175">
        <v>147</v>
      </c>
      <c r="AU23" s="63">
        <f>AU24</f>
        <v>1283.94616</v>
      </c>
      <c r="AV23" s="64">
        <f t="shared" si="0"/>
        <v>99.853336983369516</v>
      </c>
    </row>
    <row r="24" spans="1:48" ht="63" customHeight="1" x14ac:dyDescent="0.2">
      <c r="A24" s="196" t="s">
        <v>23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59">
        <v>886</v>
      </c>
      <c r="L24" s="160">
        <v>1</v>
      </c>
      <c r="M24" s="161">
        <v>3</v>
      </c>
      <c r="N24" s="162" t="s">
        <v>117</v>
      </c>
      <c r="O24" s="163" t="s">
        <v>22</v>
      </c>
      <c r="P24" s="188"/>
      <c r="Q24" s="189"/>
      <c r="R24" s="189"/>
      <c r="S24" s="189"/>
      <c r="T24" s="189"/>
      <c r="U24" s="190"/>
      <c r="V24" s="164">
        <f>V25</f>
        <v>1285.8320000000001</v>
      </c>
      <c r="W24" s="191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3"/>
      <c r="AT24" s="97">
        <v>147</v>
      </c>
      <c r="AU24" s="165">
        <f>AU25</f>
        <v>1283.94616</v>
      </c>
      <c r="AV24" s="166">
        <f t="shared" si="0"/>
        <v>99.853336983369516</v>
      </c>
    </row>
    <row r="25" spans="1:48" ht="27" customHeight="1" x14ac:dyDescent="0.2">
      <c r="A25" s="196" t="s">
        <v>98</v>
      </c>
      <c r="B25" s="197"/>
      <c r="C25" s="197"/>
      <c r="D25" s="197"/>
      <c r="E25" s="197"/>
      <c r="F25" s="197"/>
      <c r="G25" s="197"/>
      <c r="H25" s="197"/>
      <c r="I25" s="197"/>
      <c r="J25" s="197"/>
      <c r="K25" s="159">
        <v>886</v>
      </c>
      <c r="L25" s="160">
        <v>1</v>
      </c>
      <c r="M25" s="161">
        <v>3</v>
      </c>
      <c r="N25" s="162" t="s">
        <v>117</v>
      </c>
      <c r="O25" s="163" t="s">
        <v>97</v>
      </c>
      <c r="P25" s="188"/>
      <c r="Q25" s="189"/>
      <c r="R25" s="189"/>
      <c r="S25" s="189"/>
      <c r="T25" s="189"/>
      <c r="U25" s="190"/>
      <c r="V25" s="164">
        <v>1285.8320000000001</v>
      </c>
      <c r="W25" s="191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193"/>
      <c r="AT25" s="97">
        <v>147</v>
      </c>
      <c r="AU25" s="165">
        <v>1283.94616</v>
      </c>
      <c r="AV25" s="166">
        <f t="shared" si="0"/>
        <v>99.853336983369516</v>
      </c>
    </row>
    <row r="26" spans="1:48" ht="50.25" customHeight="1" x14ac:dyDescent="0.2">
      <c r="A26" s="194" t="s">
        <v>116</v>
      </c>
      <c r="B26" s="195"/>
      <c r="C26" s="195"/>
      <c r="D26" s="195"/>
      <c r="E26" s="195"/>
      <c r="F26" s="195"/>
      <c r="G26" s="195"/>
      <c r="H26" s="195"/>
      <c r="I26" s="195"/>
      <c r="J26" s="195"/>
      <c r="K26" s="94">
        <v>886</v>
      </c>
      <c r="L26" s="95">
        <v>1</v>
      </c>
      <c r="M26" s="96">
        <v>4</v>
      </c>
      <c r="N26" s="60" t="s">
        <v>1</v>
      </c>
      <c r="O26" s="61" t="s">
        <v>1</v>
      </c>
      <c r="P26" s="204"/>
      <c r="Q26" s="205"/>
      <c r="R26" s="205"/>
      <c r="S26" s="205"/>
      <c r="T26" s="205"/>
      <c r="U26" s="206"/>
      <c r="V26" s="62">
        <f>V27</f>
        <v>12130.30459</v>
      </c>
      <c r="W26" s="201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3"/>
      <c r="AT26" s="97">
        <v>147</v>
      </c>
      <c r="AU26" s="63">
        <f>AU27</f>
        <v>12073.670129999999</v>
      </c>
      <c r="AV26" s="64">
        <f t="shared" si="0"/>
        <v>99.533115928130201</v>
      </c>
    </row>
    <row r="27" spans="1:48" ht="13.5" customHeight="1" x14ac:dyDescent="0.2">
      <c r="A27" s="194" t="s">
        <v>9</v>
      </c>
      <c r="B27" s="195"/>
      <c r="C27" s="195"/>
      <c r="D27" s="195"/>
      <c r="E27" s="195"/>
      <c r="F27" s="195"/>
      <c r="G27" s="195"/>
      <c r="H27" s="195"/>
      <c r="I27" s="195"/>
      <c r="J27" s="195"/>
      <c r="K27" s="94">
        <v>886</v>
      </c>
      <c r="L27" s="95">
        <v>1</v>
      </c>
      <c r="M27" s="96">
        <v>4</v>
      </c>
      <c r="N27" s="60" t="s">
        <v>8</v>
      </c>
      <c r="O27" s="61" t="s">
        <v>1</v>
      </c>
      <c r="P27" s="204"/>
      <c r="Q27" s="205"/>
      <c r="R27" s="205"/>
      <c r="S27" s="205"/>
      <c r="T27" s="205"/>
      <c r="U27" s="206"/>
      <c r="V27" s="62">
        <f>V28+V31+V36</f>
        <v>12130.30459</v>
      </c>
      <c r="W27" s="201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3"/>
      <c r="AT27" s="175">
        <v>147</v>
      </c>
      <c r="AU27" s="62">
        <f>AU28+AU31+AU36</f>
        <v>12073.670129999999</v>
      </c>
      <c r="AV27" s="64">
        <f t="shared" si="0"/>
        <v>99.533115928130201</v>
      </c>
    </row>
    <row r="28" spans="1:48" ht="27" customHeight="1" x14ac:dyDescent="0.2">
      <c r="A28" s="194" t="s">
        <v>115</v>
      </c>
      <c r="B28" s="195"/>
      <c r="C28" s="195"/>
      <c r="D28" s="195"/>
      <c r="E28" s="195"/>
      <c r="F28" s="195"/>
      <c r="G28" s="195"/>
      <c r="H28" s="195"/>
      <c r="I28" s="195"/>
      <c r="J28" s="195"/>
      <c r="K28" s="94">
        <v>886</v>
      </c>
      <c r="L28" s="95">
        <v>1</v>
      </c>
      <c r="M28" s="96">
        <v>4</v>
      </c>
      <c r="N28" s="60" t="s">
        <v>114</v>
      </c>
      <c r="O28" s="61" t="s">
        <v>1</v>
      </c>
      <c r="P28" s="204"/>
      <c r="Q28" s="205"/>
      <c r="R28" s="205"/>
      <c r="S28" s="205"/>
      <c r="T28" s="205"/>
      <c r="U28" s="206"/>
      <c r="V28" s="62">
        <f>V29</f>
        <v>7530.1757500000003</v>
      </c>
      <c r="W28" s="201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  <c r="AQ28" s="202"/>
      <c r="AR28" s="202"/>
      <c r="AS28" s="203"/>
      <c r="AT28" s="175">
        <v>147</v>
      </c>
      <c r="AU28" s="63">
        <f>AU29</f>
        <v>7520.7928499999998</v>
      </c>
      <c r="AV28" s="64">
        <f t="shared" si="0"/>
        <v>99.875396002543496</v>
      </c>
    </row>
    <row r="29" spans="1:48" ht="63.75" customHeight="1" x14ac:dyDescent="0.2">
      <c r="A29" s="196" t="s">
        <v>23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59">
        <v>886</v>
      </c>
      <c r="L29" s="160">
        <v>1</v>
      </c>
      <c r="M29" s="161">
        <v>4</v>
      </c>
      <c r="N29" s="162" t="s">
        <v>114</v>
      </c>
      <c r="O29" s="163" t="s">
        <v>22</v>
      </c>
      <c r="P29" s="188"/>
      <c r="Q29" s="189"/>
      <c r="R29" s="189"/>
      <c r="S29" s="189"/>
      <c r="T29" s="189"/>
      <c r="U29" s="190"/>
      <c r="V29" s="164">
        <f>V30</f>
        <v>7530.1757500000003</v>
      </c>
      <c r="W29" s="191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3"/>
      <c r="AT29" s="97">
        <v>147</v>
      </c>
      <c r="AU29" s="165">
        <f>AU30</f>
        <v>7520.7928499999998</v>
      </c>
      <c r="AV29" s="166">
        <f t="shared" si="0"/>
        <v>99.875396002543496</v>
      </c>
    </row>
    <row r="30" spans="1:48" ht="25.5" customHeight="1" x14ac:dyDescent="0.2">
      <c r="A30" s="196" t="s">
        <v>98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59">
        <v>886</v>
      </c>
      <c r="L30" s="160">
        <v>1</v>
      </c>
      <c r="M30" s="161">
        <v>4</v>
      </c>
      <c r="N30" s="162" t="s">
        <v>114</v>
      </c>
      <c r="O30" s="163" t="s">
        <v>97</v>
      </c>
      <c r="P30" s="188"/>
      <c r="Q30" s="189"/>
      <c r="R30" s="189"/>
      <c r="S30" s="189"/>
      <c r="T30" s="189"/>
      <c r="U30" s="190"/>
      <c r="V30" s="164">
        <v>7530.1757500000003</v>
      </c>
      <c r="W30" s="191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192"/>
      <c r="AQ30" s="192"/>
      <c r="AR30" s="192"/>
      <c r="AS30" s="193"/>
      <c r="AT30" s="97">
        <v>147</v>
      </c>
      <c r="AU30" s="165">
        <v>7520.7928499999998</v>
      </c>
      <c r="AV30" s="166">
        <f t="shared" si="0"/>
        <v>99.875396002543496</v>
      </c>
    </row>
    <row r="31" spans="1:48" ht="26.25" customHeight="1" x14ac:dyDescent="0.2">
      <c r="A31" s="194" t="s">
        <v>113</v>
      </c>
      <c r="B31" s="195"/>
      <c r="C31" s="195"/>
      <c r="D31" s="195"/>
      <c r="E31" s="195"/>
      <c r="F31" s="195"/>
      <c r="G31" s="195"/>
      <c r="H31" s="195"/>
      <c r="I31" s="195"/>
      <c r="J31" s="195"/>
      <c r="K31" s="94">
        <v>886</v>
      </c>
      <c r="L31" s="95">
        <v>1</v>
      </c>
      <c r="M31" s="96">
        <v>4</v>
      </c>
      <c r="N31" s="60" t="s">
        <v>112</v>
      </c>
      <c r="O31" s="61" t="s">
        <v>1</v>
      </c>
      <c r="P31" s="204"/>
      <c r="Q31" s="205"/>
      <c r="R31" s="205"/>
      <c r="S31" s="205"/>
      <c r="T31" s="205"/>
      <c r="U31" s="206"/>
      <c r="V31" s="62">
        <f>V32+V34</f>
        <v>3400.4379999999996</v>
      </c>
      <c r="W31" s="201"/>
      <c r="X31" s="202"/>
      <c r="Y31" s="202"/>
      <c r="Z31" s="202"/>
      <c r="AA31" s="202"/>
      <c r="AB31" s="202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3"/>
      <c r="AT31" s="175">
        <v>147</v>
      </c>
      <c r="AU31" s="63">
        <f>AU32+AU34</f>
        <v>3353.1864400000004</v>
      </c>
      <c r="AV31" s="64">
        <f t="shared" si="0"/>
        <v>98.610427244960817</v>
      </c>
    </row>
    <row r="32" spans="1:48" ht="26.25" customHeight="1" x14ac:dyDescent="0.2">
      <c r="A32" s="196" t="s">
        <v>28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59">
        <v>886</v>
      </c>
      <c r="L32" s="160">
        <v>1</v>
      </c>
      <c r="M32" s="161">
        <v>4</v>
      </c>
      <c r="N32" s="162" t="s">
        <v>112</v>
      </c>
      <c r="O32" s="163" t="s">
        <v>27</v>
      </c>
      <c r="P32" s="188"/>
      <c r="Q32" s="189"/>
      <c r="R32" s="189"/>
      <c r="S32" s="189"/>
      <c r="T32" s="189"/>
      <c r="U32" s="190"/>
      <c r="V32" s="164">
        <f>V33</f>
        <v>3336.2379999999998</v>
      </c>
      <c r="W32" s="191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3"/>
      <c r="AT32" s="97">
        <v>147</v>
      </c>
      <c r="AU32" s="165">
        <f>AU33</f>
        <v>3292.3034200000002</v>
      </c>
      <c r="AV32" s="166">
        <f t="shared" si="0"/>
        <v>98.683110137825906</v>
      </c>
    </row>
    <row r="33" spans="1:48" ht="25.5" customHeight="1" x14ac:dyDescent="0.2">
      <c r="A33" s="196" t="s">
        <v>26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59">
        <v>886</v>
      </c>
      <c r="L33" s="160">
        <v>1</v>
      </c>
      <c r="M33" s="161">
        <v>4</v>
      </c>
      <c r="N33" s="162" t="s">
        <v>112</v>
      </c>
      <c r="O33" s="163" t="s">
        <v>24</v>
      </c>
      <c r="P33" s="188"/>
      <c r="Q33" s="189"/>
      <c r="R33" s="189"/>
      <c r="S33" s="189"/>
      <c r="T33" s="189"/>
      <c r="U33" s="190"/>
      <c r="V33" s="164">
        <v>3336.2379999999998</v>
      </c>
      <c r="W33" s="191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3"/>
      <c r="AT33" s="97">
        <v>147</v>
      </c>
      <c r="AU33" s="165">
        <v>3292.3034200000002</v>
      </c>
      <c r="AV33" s="166">
        <f t="shared" si="0"/>
        <v>98.683110137825906</v>
      </c>
    </row>
    <row r="34" spans="1:48" ht="18" customHeight="1" x14ac:dyDescent="0.2">
      <c r="A34" s="196" t="s">
        <v>47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59">
        <v>886</v>
      </c>
      <c r="L34" s="160">
        <v>1</v>
      </c>
      <c r="M34" s="161">
        <v>4</v>
      </c>
      <c r="N34" s="162" t="s">
        <v>112</v>
      </c>
      <c r="O34" s="163" t="s">
        <v>46</v>
      </c>
      <c r="P34" s="188"/>
      <c r="Q34" s="189"/>
      <c r="R34" s="189"/>
      <c r="S34" s="189"/>
      <c r="T34" s="189"/>
      <c r="U34" s="190"/>
      <c r="V34" s="164">
        <f>V35</f>
        <v>64.2</v>
      </c>
      <c r="W34" s="191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3"/>
      <c r="AT34" s="97">
        <v>147</v>
      </c>
      <c r="AU34" s="165">
        <f>AU35</f>
        <v>60.883020000000002</v>
      </c>
      <c r="AV34" s="166">
        <f t="shared" si="0"/>
        <v>94.833364485981306</v>
      </c>
    </row>
    <row r="35" spans="1:48" ht="17.25" customHeight="1" x14ac:dyDescent="0.2">
      <c r="A35" s="196" t="s">
        <v>45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59">
        <v>886</v>
      </c>
      <c r="L35" s="160">
        <v>1</v>
      </c>
      <c r="M35" s="161">
        <v>4</v>
      </c>
      <c r="N35" s="162" t="s">
        <v>112</v>
      </c>
      <c r="O35" s="163" t="s">
        <v>43</v>
      </c>
      <c r="P35" s="188"/>
      <c r="Q35" s="189"/>
      <c r="R35" s="189"/>
      <c r="S35" s="189"/>
      <c r="T35" s="189"/>
      <c r="U35" s="190"/>
      <c r="V35" s="164">
        <v>64.2</v>
      </c>
      <c r="W35" s="191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3"/>
      <c r="AT35" s="97">
        <v>147</v>
      </c>
      <c r="AU35" s="165">
        <v>60.883020000000002</v>
      </c>
      <c r="AV35" s="166">
        <f t="shared" si="0"/>
        <v>94.833364485981306</v>
      </c>
    </row>
    <row r="36" spans="1:48" ht="60.75" customHeight="1" x14ac:dyDescent="0.2">
      <c r="A36" s="194" t="s">
        <v>151</v>
      </c>
      <c r="B36" s="219"/>
      <c r="C36" s="219"/>
      <c r="D36" s="219"/>
      <c r="E36" s="219"/>
      <c r="F36" s="219"/>
      <c r="G36" s="219"/>
      <c r="H36" s="156"/>
      <c r="I36" s="156"/>
      <c r="J36" s="156"/>
      <c r="K36" s="94">
        <v>886</v>
      </c>
      <c r="L36" s="95">
        <v>1</v>
      </c>
      <c r="M36" s="96">
        <v>4</v>
      </c>
      <c r="N36" s="81">
        <v>9900070510</v>
      </c>
      <c r="O36" s="61"/>
      <c r="P36" s="150"/>
      <c r="Q36" s="151"/>
      <c r="R36" s="151"/>
      <c r="S36" s="151"/>
      <c r="T36" s="151"/>
      <c r="U36" s="152"/>
      <c r="V36" s="62">
        <f>V37</f>
        <v>1199.69084</v>
      </c>
      <c r="W36" s="153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5"/>
      <c r="AT36" s="175"/>
      <c r="AU36" s="63">
        <f>AU37</f>
        <v>1199.69084</v>
      </c>
      <c r="AV36" s="64">
        <f t="shared" si="0"/>
        <v>100</v>
      </c>
    </row>
    <row r="37" spans="1:48" ht="62.25" customHeight="1" x14ac:dyDescent="0.2">
      <c r="A37" s="196" t="s">
        <v>23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59">
        <v>886</v>
      </c>
      <c r="L37" s="160">
        <v>1</v>
      </c>
      <c r="M37" s="161">
        <v>4</v>
      </c>
      <c r="N37" s="168">
        <v>9900070510</v>
      </c>
      <c r="O37" s="163">
        <v>100</v>
      </c>
      <c r="P37" s="169"/>
      <c r="Q37" s="170"/>
      <c r="R37" s="170"/>
      <c r="S37" s="170"/>
      <c r="T37" s="170"/>
      <c r="U37" s="171"/>
      <c r="V37" s="164">
        <f>V38</f>
        <v>1199.69084</v>
      </c>
      <c r="W37" s="172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4"/>
      <c r="AT37" s="97"/>
      <c r="AU37" s="165">
        <f>AU38</f>
        <v>1199.69084</v>
      </c>
      <c r="AV37" s="166">
        <f t="shared" si="0"/>
        <v>100</v>
      </c>
    </row>
    <row r="38" spans="1:48" ht="26.25" customHeight="1" x14ac:dyDescent="0.2">
      <c r="A38" s="196" t="s">
        <v>98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59">
        <v>886</v>
      </c>
      <c r="L38" s="160">
        <v>1</v>
      </c>
      <c r="M38" s="161">
        <v>4</v>
      </c>
      <c r="N38" s="168">
        <v>9900070510</v>
      </c>
      <c r="O38" s="163">
        <v>120</v>
      </c>
      <c r="P38" s="169"/>
      <c r="Q38" s="170"/>
      <c r="R38" s="170"/>
      <c r="S38" s="170"/>
      <c r="T38" s="170"/>
      <c r="U38" s="171"/>
      <c r="V38" s="164">
        <v>1199.69084</v>
      </c>
      <c r="W38" s="172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4"/>
      <c r="AT38" s="97"/>
      <c r="AU38" s="165">
        <v>1199.69084</v>
      </c>
      <c r="AV38" s="166">
        <f t="shared" si="0"/>
        <v>100</v>
      </c>
    </row>
    <row r="39" spans="1:48" ht="38.25" customHeight="1" x14ac:dyDescent="0.2">
      <c r="A39" s="194" t="s">
        <v>111</v>
      </c>
      <c r="B39" s="195"/>
      <c r="C39" s="195"/>
      <c r="D39" s="195"/>
      <c r="E39" s="195"/>
      <c r="F39" s="195"/>
      <c r="G39" s="195"/>
      <c r="H39" s="195"/>
      <c r="I39" s="195"/>
      <c r="J39" s="195"/>
      <c r="K39" s="94">
        <v>886</v>
      </c>
      <c r="L39" s="95">
        <v>1</v>
      </c>
      <c r="M39" s="96">
        <v>6</v>
      </c>
      <c r="N39" s="60" t="s">
        <v>1</v>
      </c>
      <c r="O39" s="61" t="s">
        <v>1</v>
      </c>
      <c r="P39" s="204"/>
      <c r="Q39" s="205"/>
      <c r="R39" s="205"/>
      <c r="S39" s="205"/>
      <c r="T39" s="205"/>
      <c r="U39" s="206"/>
      <c r="V39" s="62">
        <f>V40</f>
        <v>242.5</v>
      </c>
      <c r="W39" s="201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3"/>
      <c r="AT39" s="97">
        <v>147</v>
      </c>
      <c r="AU39" s="63">
        <f>AU40</f>
        <v>242.5</v>
      </c>
      <c r="AV39" s="64">
        <f t="shared" si="0"/>
        <v>100</v>
      </c>
    </row>
    <row r="40" spans="1:48" ht="13.5" customHeight="1" x14ac:dyDescent="0.2">
      <c r="A40" s="194" t="s">
        <v>9</v>
      </c>
      <c r="B40" s="195"/>
      <c r="C40" s="195"/>
      <c r="D40" s="195"/>
      <c r="E40" s="195"/>
      <c r="F40" s="195"/>
      <c r="G40" s="195"/>
      <c r="H40" s="195"/>
      <c r="I40" s="195"/>
      <c r="J40" s="195"/>
      <c r="K40" s="94">
        <v>886</v>
      </c>
      <c r="L40" s="95">
        <v>1</v>
      </c>
      <c r="M40" s="96">
        <v>6</v>
      </c>
      <c r="N40" s="60" t="s">
        <v>8</v>
      </c>
      <c r="O40" s="61" t="s">
        <v>1</v>
      </c>
      <c r="P40" s="204"/>
      <c r="Q40" s="205"/>
      <c r="R40" s="205"/>
      <c r="S40" s="205"/>
      <c r="T40" s="205"/>
      <c r="U40" s="206"/>
      <c r="V40" s="62">
        <f>V41</f>
        <v>242.5</v>
      </c>
      <c r="W40" s="201"/>
      <c r="X40" s="202"/>
      <c r="Y40" s="202"/>
      <c r="Z40" s="202"/>
      <c r="AA40" s="202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202"/>
      <c r="AO40" s="202"/>
      <c r="AP40" s="202"/>
      <c r="AQ40" s="202"/>
      <c r="AR40" s="202"/>
      <c r="AS40" s="203"/>
      <c r="AT40" s="175">
        <v>147</v>
      </c>
      <c r="AU40" s="63">
        <f>AU41</f>
        <v>242.5</v>
      </c>
      <c r="AV40" s="64">
        <f t="shared" si="0"/>
        <v>100</v>
      </c>
    </row>
    <row r="41" spans="1:48" ht="26.25" customHeight="1" x14ac:dyDescent="0.2">
      <c r="A41" s="194" t="s">
        <v>110</v>
      </c>
      <c r="B41" s="195"/>
      <c r="C41" s="195"/>
      <c r="D41" s="195"/>
      <c r="E41" s="195"/>
      <c r="F41" s="195"/>
      <c r="G41" s="195"/>
      <c r="H41" s="195"/>
      <c r="I41" s="195"/>
      <c r="J41" s="195"/>
      <c r="K41" s="94">
        <v>886</v>
      </c>
      <c r="L41" s="95">
        <v>1</v>
      </c>
      <c r="M41" s="96">
        <v>6</v>
      </c>
      <c r="N41" s="60" t="s">
        <v>109</v>
      </c>
      <c r="O41" s="61" t="s">
        <v>1</v>
      </c>
      <c r="P41" s="204"/>
      <c r="Q41" s="205"/>
      <c r="R41" s="205"/>
      <c r="S41" s="205"/>
      <c r="T41" s="205"/>
      <c r="U41" s="206"/>
      <c r="V41" s="62">
        <f>V42</f>
        <v>242.5</v>
      </c>
      <c r="W41" s="201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3"/>
      <c r="AT41" s="175">
        <v>147</v>
      </c>
      <c r="AU41" s="63">
        <f>AU42</f>
        <v>242.5</v>
      </c>
      <c r="AV41" s="64">
        <f t="shared" si="0"/>
        <v>100</v>
      </c>
    </row>
    <row r="42" spans="1:48" ht="14.25" customHeight="1" x14ac:dyDescent="0.2">
      <c r="A42" s="196" t="s">
        <v>69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59">
        <v>886</v>
      </c>
      <c r="L42" s="160">
        <v>1</v>
      </c>
      <c r="M42" s="161">
        <v>6</v>
      </c>
      <c r="N42" s="162" t="s">
        <v>109</v>
      </c>
      <c r="O42" s="163" t="s">
        <v>68</v>
      </c>
      <c r="P42" s="188"/>
      <c r="Q42" s="189"/>
      <c r="R42" s="189"/>
      <c r="S42" s="189"/>
      <c r="T42" s="189"/>
      <c r="U42" s="190"/>
      <c r="V42" s="164">
        <f>V43</f>
        <v>242.5</v>
      </c>
      <c r="W42" s="191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3"/>
      <c r="AT42" s="97">
        <v>147</v>
      </c>
      <c r="AU42" s="165">
        <f>AU43</f>
        <v>242.5</v>
      </c>
      <c r="AV42" s="166">
        <f t="shared" si="0"/>
        <v>100</v>
      </c>
    </row>
    <row r="43" spans="1:48" ht="15.75" customHeight="1" x14ac:dyDescent="0.2">
      <c r="A43" s="196" t="s">
        <v>67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59">
        <v>886</v>
      </c>
      <c r="L43" s="160">
        <v>1</v>
      </c>
      <c r="M43" s="161">
        <v>6</v>
      </c>
      <c r="N43" s="162" t="s">
        <v>109</v>
      </c>
      <c r="O43" s="163" t="s">
        <v>65</v>
      </c>
      <c r="P43" s="188"/>
      <c r="Q43" s="189"/>
      <c r="R43" s="189"/>
      <c r="S43" s="189"/>
      <c r="T43" s="189"/>
      <c r="U43" s="190"/>
      <c r="V43" s="164">
        <v>242.5</v>
      </c>
      <c r="W43" s="191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2"/>
      <c r="AS43" s="193"/>
      <c r="AT43" s="97">
        <v>147</v>
      </c>
      <c r="AU43" s="165">
        <v>242.5</v>
      </c>
      <c r="AV43" s="166">
        <f t="shared" si="0"/>
        <v>100</v>
      </c>
    </row>
    <row r="44" spans="1:48" ht="16.5" customHeight="1" x14ac:dyDescent="0.2">
      <c r="A44" s="194" t="s">
        <v>108</v>
      </c>
      <c r="B44" s="195"/>
      <c r="C44" s="195"/>
      <c r="D44" s="195"/>
      <c r="E44" s="195"/>
      <c r="F44" s="195"/>
      <c r="G44" s="195"/>
      <c r="H44" s="195"/>
      <c r="I44" s="195"/>
      <c r="J44" s="195"/>
      <c r="K44" s="94">
        <v>886</v>
      </c>
      <c r="L44" s="95">
        <v>1</v>
      </c>
      <c r="M44" s="96">
        <v>13</v>
      </c>
      <c r="N44" s="60" t="s">
        <v>1</v>
      </c>
      <c r="O44" s="61" t="s">
        <v>1</v>
      </c>
      <c r="P44" s="204"/>
      <c r="Q44" s="205"/>
      <c r="R44" s="205"/>
      <c r="S44" s="205"/>
      <c r="T44" s="205"/>
      <c r="U44" s="206"/>
      <c r="V44" s="62">
        <f>V45</f>
        <v>1533.0942399999999</v>
      </c>
      <c r="W44" s="201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3"/>
      <c r="AT44" s="97">
        <v>147</v>
      </c>
      <c r="AU44" s="62">
        <f>AU45</f>
        <v>1496.8516400000001</v>
      </c>
      <c r="AV44" s="64">
        <f t="shared" si="0"/>
        <v>97.635983551800464</v>
      </c>
    </row>
    <row r="45" spans="1:48" ht="17.25" customHeight="1" x14ac:dyDescent="0.2">
      <c r="A45" s="194" t="s">
        <v>9</v>
      </c>
      <c r="B45" s="195"/>
      <c r="C45" s="195"/>
      <c r="D45" s="195"/>
      <c r="E45" s="195"/>
      <c r="F45" s="195"/>
      <c r="G45" s="195"/>
      <c r="H45" s="195"/>
      <c r="I45" s="195"/>
      <c r="J45" s="195"/>
      <c r="K45" s="94">
        <v>886</v>
      </c>
      <c r="L45" s="95">
        <v>1</v>
      </c>
      <c r="M45" s="96">
        <v>13</v>
      </c>
      <c r="N45" s="60" t="s">
        <v>8</v>
      </c>
      <c r="O45" s="61" t="s">
        <v>1</v>
      </c>
      <c r="P45" s="204"/>
      <c r="Q45" s="205"/>
      <c r="R45" s="205"/>
      <c r="S45" s="205"/>
      <c r="T45" s="205"/>
      <c r="U45" s="206"/>
      <c r="V45" s="62">
        <f>V46+V51+V58</f>
        <v>1533.0942399999999</v>
      </c>
      <c r="W45" s="201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3"/>
      <c r="AT45" s="97">
        <v>147</v>
      </c>
      <c r="AU45" s="62">
        <f>AU46+AU51+AU58</f>
        <v>1496.8516400000001</v>
      </c>
      <c r="AV45" s="64">
        <f t="shared" si="0"/>
        <v>97.635983551800464</v>
      </c>
    </row>
    <row r="46" spans="1:48" ht="26.25" customHeight="1" x14ac:dyDescent="0.2">
      <c r="A46" s="194" t="s">
        <v>107</v>
      </c>
      <c r="B46" s="195"/>
      <c r="C46" s="195"/>
      <c r="D46" s="195"/>
      <c r="E46" s="195"/>
      <c r="F46" s="195"/>
      <c r="G46" s="195"/>
      <c r="H46" s="195"/>
      <c r="I46" s="195"/>
      <c r="J46" s="195"/>
      <c r="K46" s="94">
        <v>886</v>
      </c>
      <c r="L46" s="95">
        <v>1</v>
      </c>
      <c r="M46" s="96">
        <v>13</v>
      </c>
      <c r="N46" s="60" t="s">
        <v>106</v>
      </c>
      <c r="O46" s="61" t="s">
        <v>1</v>
      </c>
      <c r="P46" s="204"/>
      <c r="Q46" s="205"/>
      <c r="R46" s="205"/>
      <c r="S46" s="205"/>
      <c r="T46" s="205"/>
      <c r="U46" s="206"/>
      <c r="V46" s="62">
        <f>V47+V49</f>
        <v>1010.27446</v>
      </c>
      <c r="W46" s="201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3"/>
      <c r="AT46" s="97">
        <v>147</v>
      </c>
      <c r="AU46" s="63">
        <f>AU47+AU49</f>
        <v>1010.24548</v>
      </c>
      <c r="AV46" s="64">
        <f t="shared" si="0"/>
        <v>99.997131472570345</v>
      </c>
    </row>
    <row r="47" spans="1:48" ht="27" customHeight="1" x14ac:dyDescent="0.2">
      <c r="A47" s="196" t="s">
        <v>28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59">
        <v>886</v>
      </c>
      <c r="L47" s="160">
        <v>1</v>
      </c>
      <c r="M47" s="161">
        <v>13</v>
      </c>
      <c r="N47" s="162" t="s">
        <v>106</v>
      </c>
      <c r="O47" s="163" t="s">
        <v>27</v>
      </c>
      <c r="P47" s="188"/>
      <c r="Q47" s="189"/>
      <c r="R47" s="189"/>
      <c r="S47" s="189"/>
      <c r="T47" s="189"/>
      <c r="U47" s="190"/>
      <c r="V47" s="164">
        <f>V48</f>
        <v>990.27445999999998</v>
      </c>
      <c r="W47" s="191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3"/>
      <c r="AT47" s="97">
        <v>147</v>
      </c>
      <c r="AU47" s="165">
        <f>AU48</f>
        <v>990.24548000000004</v>
      </c>
      <c r="AV47" s="166">
        <f t="shared" si="0"/>
        <v>99.997073538582441</v>
      </c>
    </row>
    <row r="48" spans="1:48" ht="25.5" customHeight="1" x14ac:dyDescent="0.2">
      <c r="A48" s="196" t="s">
        <v>26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59">
        <v>886</v>
      </c>
      <c r="L48" s="160">
        <v>1</v>
      </c>
      <c r="M48" s="161">
        <v>13</v>
      </c>
      <c r="N48" s="162" t="s">
        <v>106</v>
      </c>
      <c r="O48" s="163" t="s">
        <v>24</v>
      </c>
      <c r="P48" s="188"/>
      <c r="Q48" s="189"/>
      <c r="R48" s="189"/>
      <c r="S48" s="189"/>
      <c r="T48" s="189"/>
      <c r="U48" s="190"/>
      <c r="V48" s="164">
        <v>990.27445999999998</v>
      </c>
      <c r="W48" s="191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3"/>
      <c r="AT48" s="97">
        <v>147</v>
      </c>
      <c r="AU48" s="165">
        <v>990.24548000000004</v>
      </c>
      <c r="AV48" s="166">
        <f t="shared" si="0"/>
        <v>99.997073538582441</v>
      </c>
    </row>
    <row r="49" spans="1:48" ht="16.5" customHeight="1" x14ac:dyDescent="0.2">
      <c r="A49" s="196" t="s">
        <v>47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59">
        <v>886</v>
      </c>
      <c r="L49" s="160">
        <v>1</v>
      </c>
      <c r="M49" s="161">
        <v>13</v>
      </c>
      <c r="N49" s="162" t="s">
        <v>106</v>
      </c>
      <c r="O49" s="163" t="s">
        <v>46</v>
      </c>
      <c r="P49" s="188"/>
      <c r="Q49" s="189"/>
      <c r="R49" s="189"/>
      <c r="S49" s="189"/>
      <c r="T49" s="189"/>
      <c r="U49" s="190"/>
      <c r="V49" s="164">
        <f>V50</f>
        <v>20</v>
      </c>
      <c r="W49" s="191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2"/>
      <c r="AS49" s="193"/>
      <c r="AT49" s="97">
        <v>147</v>
      </c>
      <c r="AU49" s="165">
        <f>AU50</f>
        <v>20</v>
      </c>
      <c r="AV49" s="166">
        <f t="shared" si="0"/>
        <v>100</v>
      </c>
    </row>
    <row r="50" spans="1:48" ht="16.5" customHeight="1" x14ac:dyDescent="0.2">
      <c r="A50" s="196" t="s">
        <v>45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59">
        <v>886</v>
      </c>
      <c r="L50" s="160">
        <v>1</v>
      </c>
      <c r="M50" s="161">
        <v>13</v>
      </c>
      <c r="N50" s="162" t="s">
        <v>106</v>
      </c>
      <c r="O50" s="163" t="s">
        <v>43</v>
      </c>
      <c r="P50" s="188"/>
      <c r="Q50" s="189"/>
      <c r="R50" s="189"/>
      <c r="S50" s="189"/>
      <c r="T50" s="189"/>
      <c r="U50" s="190"/>
      <c r="V50" s="164">
        <v>20</v>
      </c>
      <c r="W50" s="191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3"/>
      <c r="AT50" s="97">
        <v>147</v>
      </c>
      <c r="AU50" s="165">
        <v>20</v>
      </c>
      <c r="AV50" s="166">
        <f t="shared" si="0"/>
        <v>100</v>
      </c>
    </row>
    <row r="51" spans="1:48" ht="27.75" customHeight="1" x14ac:dyDescent="0.2">
      <c r="A51" s="194" t="s">
        <v>105</v>
      </c>
      <c r="B51" s="195"/>
      <c r="C51" s="195"/>
      <c r="D51" s="195"/>
      <c r="E51" s="195"/>
      <c r="F51" s="195"/>
      <c r="G51" s="195"/>
      <c r="H51" s="195"/>
      <c r="I51" s="195"/>
      <c r="J51" s="195"/>
      <c r="K51" s="94">
        <v>886</v>
      </c>
      <c r="L51" s="95">
        <v>1</v>
      </c>
      <c r="M51" s="96">
        <v>13</v>
      </c>
      <c r="N51" s="60" t="s">
        <v>104</v>
      </c>
      <c r="O51" s="61" t="s">
        <v>1</v>
      </c>
      <c r="P51" s="204"/>
      <c r="Q51" s="205"/>
      <c r="R51" s="205"/>
      <c r="S51" s="205"/>
      <c r="T51" s="205"/>
      <c r="U51" s="206"/>
      <c r="V51" s="62">
        <f>V52+V54+V56</f>
        <v>297.31977999999998</v>
      </c>
      <c r="W51" s="201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2"/>
      <c r="AR51" s="202"/>
      <c r="AS51" s="203"/>
      <c r="AT51" s="97">
        <v>147</v>
      </c>
      <c r="AU51" s="62">
        <f>AU52+AU54+AU56</f>
        <v>261.10615999999999</v>
      </c>
      <c r="AV51" s="64">
        <f t="shared" si="0"/>
        <v>87.819976188600705</v>
      </c>
    </row>
    <row r="52" spans="1:48" ht="27" customHeight="1" x14ac:dyDescent="0.2">
      <c r="A52" s="196" t="s">
        <v>28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59">
        <v>886</v>
      </c>
      <c r="L52" s="160">
        <v>1</v>
      </c>
      <c r="M52" s="161">
        <v>13</v>
      </c>
      <c r="N52" s="162" t="s">
        <v>104</v>
      </c>
      <c r="O52" s="163" t="s">
        <v>27</v>
      </c>
      <c r="P52" s="188"/>
      <c r="Q52" s="189"/>
      <c r="R52" s="189"/>
      <c r="S52" s="189"/>
      <c r="T52" s="189"/>
      <c r="U52" s="190"/>
      <c r="V52" s="164">
        <f>V53</f>
        <v>60.095779999999998</v>
      </c>
      <c r="W52" s="191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3"/>
      <c r="AT52" s="97">
        <v>147</v>
      </c>
      <c r="AU52" s="165">
        <f>AU53</f>
        <v>53.807780000000001</v>
      </c>
      <c r="AV52" s="166">
        <f t="shared" si="0"/>
        <v>89.536702909921473</v>
      </c>
    </row>
    <row r="53" spans="1:48" ht="26.25" customHeight="1" x14ac:dyDescent="0.2">
      <c r="A53" s="196" t="s">
        <v>26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59">
        <v>886</v>
      </c>
      <c r="L53" s="160">
        <v>1</v>
      </c>
      <c r="M53" s="161">
        <v>13</v>
      </c>
      <c r="N53" s="162" t="s">
        <v>104</v>
      </c>
      <c r="O53" s="163" t="s">
        <v>24</v>
      </c>
      <c r="P53" s="188"/>
      <c r="Q53" s="189"/>
      <c r="R53" s="189"/>
      <c r="S53" s="189"/>
      <c r="T53" s="189"/>
      <c r="U53" s="190"/>
      <c r="V53" s="164">
        <v>60.095779999999998</v>
      </c>
      <c r="W53" s="191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3"/>
      <c r="AT53" s="97">
        <v>147</v>
      </c>
      <c r="AU53" s="165">
        <v>53.807780000000001</v>
      </c>
      <c r="AV53" s="166">
        <f t="shared" si="0"/>
        <v>89.536702909921473</v>
      </c>
    </row>
    <row r="54" spans="1:48" ht="26.25" customHeight="1" x14ac:dyDescent="0.2">
      <c r="A54" s="196" t="s">
        <v>52</v>
      </c>
      <c r="B54" s="197"/>
      <c r="C54" s="197"/>
      <c r="D54" s="197"/>
      <c r="E54" s="197"/>
      <c r="F54" s="197"/>
      <c r="G54" s="197"/>
      <c r="H54" s="197"/>
      <c r="I54" s="197"/>
      <c r="J54" s="197"/>
      <c r="K54" s="159">
        <v>886</v>
      </c>
      <c r="L54" s="160">
        <v>1</v>
      </c>
      <c r="M54" s="161">
        <v>13</v>
      </c>
      <c r="N54" s="176" t="s">
        <v>104</v>
      </c>
      <c r="O54" s="163">
        <v>400</v>
      </c>
      <c r="P54" s="169"/>
      <c r="Q54" s="170"/>
      <c r="R54" s="170"/>
      <c r="S54" s="170"/>
      <c r="T54" s="170"/>
      <c r="U54" s="171"/>
      <c r="V54" s="164">
        <f>V55</f>
        <v>89.123999999999995</v>
      </c>
      <c r="W54" s="172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4"/>
      <c r="AT54" s="97"/>
      <c r="AU54" s="165">
        <f>AU55</f>
        <v>89.123999999999995</v>
      </c>
      <c r="AV54" s="166">
        <f t="shared" si="0"/>
        <v>100</v>
      </c>
    </row>
    <row r="55" spans="1:48" ht="13.5" customHeight="1" x14ac:dyDescent="0.2">
      <c r="A55" s="196" t="s">
        <v>50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59">
        <v>886</v>
      </c>
      <c r="L55" s="160">
        <v>1</v>
      </c>
      <c r="M55" s="161">
        <v>13</v>
      </c>
      <c r="N55" s="176" t="s">
        <v>104</v>
      </c>
      <c r="O55" s="163">
        <v>410</v>
      </c>
      <c r="P55" s="169"/>
      <c r="Q55" s="170"/>
      <c r="R55" s="170"/>
      <c r="S55" s="170"/>
      <c r="T55" s="170"/>
      <c r="U55" s="171"/>
      <c r="V55" s="164">
        <v>89.123999999999995</v>
      </c>
      <c r="W55" s="172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4"/>
      <c r="AT55" s="97"/>
      <c r="AU55" s="165">
        <v>89.123999999999995</v>
      </c>
      <c r="AV55" s="166">
        <f t="shared" si="0"/>
        <v>100</v>
      </c>
    </row>
    <row r="56" spans="1:48" ht="13.5" customHeight="1" x14ac:dyDescent="0.2">
      <c r="A56" s="196" t="s">
        <v>47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59">
        <v>886</v>
      </c>
      <c r="L56" s="160">
        <v>1</v>
      </c>
      <c r="M56" s="161">
        <v>13</v>
      </c>
      <c r="N56" s="168" t="s">
        <v>104</v>
      </c>
      <c r="O56" s="163">
        <v>800</v>
      </c>
      <c r="P56" s="169"/>
      <c r="Q56" s="170"/>
      <c r="R56" s="170"/>
      <c r="S56" s="170"/>
      <c r="T56" s="170"/>
      <c r="U56" s="171"/>
      <c r="V56" s="164">
        <f>V57</f>
        <v>148.1</v>
      </c>
      <c r="W56" s="172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4"/>
      <c r="AT56" s="97"/>
      <c r="AU56" s="165">
        <f>AU57</f>
        <v>118.17438</v>
      </c>
      <c r="AV56" s="166">
        <f t="shared" ref="AV56:AV57" si="1">AU56*100/V56</f>
        <v>79.793639432815667</v>
      </c>
    </row>
    <row r="57" spans="1:48" ht="13.5" customHeight="1" x14ac:dyDescent="0.2">
      <c r="A57" s="196" t="s">
        <v>45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59">
        <v>886</v>
      </c>
      <c r="L57" s="160">
        <v>1</v>
      </c>
      <c r="M57" s="161">
        <v>13</v>
      </c>
      <c r="N57" s="168" t="s">
        <v>104</v>
      </c>
      <c r="O57" s="163">
        <v>850</v>
      </c>
      <c r="P57" s="169"/>
      <c r="Q57" s="170"/>
      <c r="R57" s="170"/>
      <c r="S57" s="170"/>
      <c r="T57" s="170"/>
      <c r="U57" s="171"/>
      <c r="V57" s="164">
        <v>148.1</v>
      </c>
      <c r="W57" s="172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4"/>
      <c r="AT57" s="97"/>
      <c r="AU57" s="165">
        <v>118.17438</v>
      </c>
      <c r="AV57" s="166">
        <f t="shared" si="1"/>
        <v>79.793639432815667</v>
      </c>
    </row>
    <row r="58" spans="1:48" ht="27.75" customHeight="1" x14ac:dyDescent="0.2">
      <c r="A58" s="194" t="s">
        <v>103</v>
      </c>
      <c r="B58" s="195"/>
      <c r="C58" s="195"/>
      <c r="D58" s="195"/>
      <c r="E58" s="195"/>
      <c r="F58" s="195"/>
      <c r="G58" s="195"/>
      <c r="H58" s="195"/>
      <c r="I58" s="195"/>
      <c r="J58" s="195"/>
      <c r="K58" s="94">
        <v>886</v>
      </c>
      <c r="L58" s="95">
        <v>1</v>
      </c>
      <c r="M58" s="96">
        <v>13</v>
      </c>
      <c r="N58" s="60" t="s">
        <v>102</v>
      </c>
      <c r="O58" s="61" t="s">
        <v>1</v>
      </c>
      <c r="P58" s="204"/>
      <c r="Q58" s="205"/>
      <c r="R58" s="205"/>
      <c r="S58" s="205"/>
      <c r="T58" s="205"/>
      <c r="U58" s="206"/>
      <c r="V58" s="62">
        <f>V59</f>
        <v>225.5</v>
      </c>
      <c r="W58" s="201"/>
      <c r="X58" s="202"/>
      <c r="Y58" s="202"/>
      <c r="Z58" s="202"/>
      <c r="AA58" s="202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202"/>
      <c r="AO58" s="202"/>
      <c r="AP58" s="202"/>
      <c r="AQ58" s="202"/>
      <c r="AR58" s="202"/>
      <c r="AS58" s="203"/>
      <c r="AT58" s="97">
        <v>147</v>
      </c>
      <c r="AU58" s="63">
        <f>AU59</f>
        <v>225.5</v>
      </c>
      <c r="AV58" s="64">
        <f t="shared" si="0"/>
        <v>100</v>
      </c>
    </row>
    <row r="59" spans="1:48" ht="16.5" customHeight="1" x14ac:dyDescent="0.2">
      <c r="A59" s="196" t="s">
        <v>69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59">
        <v>886</v>
      </c>
      <c r="L59" s="160">
        <v>1</v>
      </c>
      <c r="M59" s="161">
        <v>13</v>
      </c>
      <c r="N59" s="162" t="s">
        <v>102</v>
      </c>
      <c r="O59" s="163">
        <v>500</v>
      </c>
      <c r="P59" s="188"/>
      <c r="Q59" s="189"/>
      <c r="R59" s="189"/>
      <c r="S59" s="189"/>
      <c r="T59" s="189"/>
      <c r="U59" s="190"/>
      <c r="V59" s="164">
        <f>V60</f>
        <v>225.5</v>
      </c>
      <c r="W59" s="191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3"/>
      <c r="AT59" s="97">
        <v>147</v>
      </c>
      <c r="AU59" s="165">
        <f>AU60</f>
        <v>225.5</v>
      </c>
      <c r="AV59" s="166">
        <f t="shared" si="0"/>
        <v>100</v>
      </c>
    </row>
    <row r="60" spans="1:48" ht="14.25" customHeight="1" x14ac:dyDescent="0.2">
      <c r="A60" s="196" t="s">
        <v>67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59">
        <v>886</v>
      </c>
      <c r="L60" s="160">
        <v>1</v>
      </c>
      <c r="M60" s="161">
        <v>13</v>
      </c>
      <c r="N60" s="162" t="s">
        <v>102</v>
      </c>
      <c r="O60" s="163">
        <v>540</v>
      </c>
      <c r="P60" s="188"/>
      <c r="Q60" s="189"/>
      <c r="R60" s="189"/>
      <c r="S60" s="189"/>
      <c r="T60" s="189"/>
      <c r="U60" s="190"/>
      <c r="V60" s="164">
        <v>225.5</v>
      </c>
      <c r="W60" s="191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3"/>
      <c r="AT60" s="97">
        <v>147</v>
      </c>
      <c r="AU60" s="165">
        <v>225.5</v>
      </c>
      <c r="AV60" s="166">
        <f t="shared" si="0"/>
        <v>100</v>
      </c>
    </row>
    <row r="61" spans="1:48" ht="16.5" customHeight="1" x14ac:dyDescent="0.2">
      <c r="A61" s="194" t="s">
        <v>101</v>
      </c>
      <c r="B61" s="195"/>
      <c r="C61" s="195"/>
      <c r="D61" s="195"/>
      <c r="E61" s="195"/>
      <c r="F61" s="195"/>
      <c r="G61" s="195"/>
      <c r="H61" s="195"/>
      <c r="I61" s="195"/>
      <c r="J61" s="195"/>
      <c r="K61" s="94">
        <v>886</v>
      </c>
      <c r="L61" s="95">
        <v>2</v>
      </c>
      <c r="M61" s="96">
        <v>0</v>
      </c>
      <c r="N61" s="60" t="s">
        <v>1</v>
      </c>
      <c r="O61" s="61" t="s">
        <v>1</v>
      </c>
      <c r="P61" s="204"/>
      <c r="Q61" s="205"/>
      <c r="R61" s="205"/>
      <c r="S61" s="205"/>
      <c r="T61" s="205"/>
      <c r="U61" s="206"/>
      <c r="V61" s="62">
        <f>V62</f>
        <v>970.20600999999999</v>
      </c>
      <c r="W61" s="201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3"/>
      <c r="AT61" s="97">
        <v>147</v>
      </c>
      <c r="AU61" s="63">
        <f>AU62</f>
        <v>970.20600999999999</v>
      </c>
      <c r="AV61" s="64">
        <f t="shared" si="0"/>
        <v>100</v>
      </c>
    </row>
    <row r="62" spans="1:48" ht="16.5" customHeight="1" x14ac:dyDescent="0.2">
      <c r="A62" s="194" t="s">
        <v>100</v>
      </c>
      <c r="B62" s="195"/>
      <c r="C62" s="195"/>
      <c r="D62" s="195"/>
      <c r="E62" s="195"/>
      <c r="F62" s="195"/>
      <c r="G62" s="195"/>
      <c r="H62" s="195"/>
      <c r="I62" s="195"/>
      <c r="J62" s="195"/>
      <c r="K62" s="94">
        <v>886</v>
      </c>
      <c r="L62" s="95">
        <v>2</v>
      </c>
      <c r="M62" s="96">
        <v>3</v>
      </c>
      <c r="N62" s="60" t="s">
        <v>1</v>
      </c>
      <c r="O62" s="61" t="s">
        <v>1</v>
      </c>
      <c r="P62" s="204"/>
      <c r="Q62" s="205"/>
      <c r="R62" s="205"/>
      <c r="S62" s="205"/>
      <c r="T62" s="205"/>
      <c r="U62" s="206"/>
      <c r="V62" s="62">
        <f>V63</f>
        <v>970.20600999999999</v>
      </c>
      <c r="W62" s="201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3"/>
      <c r="AT62" s="97">
        <v>147</v>
      </c>
      <c r="AU62" s="63">
        <f>AU63</f>
        <v>970.20600999999999</v>
      </c>
      <c r="AV62" s="64">
        <f t="shared" si="0"/>
        <v>100</v>
      </c>
    </row>
    <row r="63" spans="1:48" ht="17.25" customHeight="1" x14ac:dyDescent="0.2">
      <c r="A63" s="194" t="s">
        <v>9</v>
      </c>
      <c r="B63" s="195"/>
      <c r="C63" s="195"/>
      <c r="D63" s="195"/>
      <c r="E63" s="195"/>
      <c r="F63" s="195"/>
      <c r="G63" s="195"/>
      <c r="H63" s="195"/>
      <c r="I63" s="195"/>
      <c r="J63" s="195"/>
      <c r="K63" s="94">
        <v>886</v>
      </c>
      <c r="L63" s="95">
        <v>2</v>
      </c>
      <c r="M63" s="96">
        <v>3</v>
      </c>
      <c r="N63" s="60" t="s">
        <v>8</v>
      </c>
      <c r="O63" s="61" t="s">
        <v>1</v>
      </c>
      <c r="P63" s="204"/>
      <c r="Q63" s="205"/>
      <c r="R63" s="205"/>
      <c r="S63" s="205"/>
      <c r="T63" s="205"/>
      <c r="U63" s="206"/>
      <c r="V63" s="62">
        <f>V64</f>
        <v>970.20600999999999</v>
      </c>
      <c r="W63" s="201"/>
      <c r="X63" s="202"/>
      <c r="Y63" s="202"/>
      <c r="Z63" s="202"/>
      <c r="AA63" s="202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202"/>
      <c r="AO63" s="202"/>
      <c r="AP63" s="202"/>
      <c r="AQ63" s="202"/>
      <c r="AR63" s="202"/>
      <c r="AS63" s="203"/>
      <c r="AT63" s="97">
        <v>147</v>
      </c>
      <c r="AU63" s="63">
        <f>AU64</f>
        <v>970.20600999999999</v>
      </c>
      <c r="AV63" s="64">
        <f t="shared" si="0"/>
        <v>100</v>
      </c>
    </row>
    <row r="64" spans="1:48" ht="26.25" customHeight="1" x14ac:dyDescent="0.2">
      <c r="A64" s="194" t="s">
        <v>99</v>
      </c>
      <c r="B64" s="195"/>
      <c r="C64" s="195"/>
      <c r="D64" s="195"/>
      <c r="E64" s="195"/>
      <c r="F64" s="195"/>
      <c r="G64" s="195"/>
      <c r="H64" s="195"/>
      <c r="I64" s="195"/>
      <c r="J64" s="195"/>
      <c r="K64" s="94">
        <v>886</v>
      </c>
      <c r="L64" s="95">
        <v>2</v>
      </c>
      <c r="M64" s="96">
        <v>3</v>
      </c>
      <c r="N64" s="60" t="s">
        <v>96</v>
      </c>
      <c r="O64" s="61" t="s">
        <v>1</v>
      </c>
      <c r="P64" s="204"/>
      <c r="Q64" s="205"/>
      <c r="R64" s="205"/>
      <c r="S64" s="205"/>
      <c r="T64" s="205"/>
      <c r="U64" s="206"/>
      <c r="V64" s="62">
        <f>V65+V67</f>
        <v>970.20600999999999</v>
      </c>
      <c r="W64" s="201"/>
      <c r="X64" s="202"/>
      <c r="Y64" s="202"/>
      <c r="Z64" s="202"/>
      <c r="AA64" s="202"/>
      <c r="AB64" s="202"/>
      <c r="AC64" s="202"/>
      <c r="AD64" s="202"/>
      <c r="AE64" s="202"/>
      <c r="AF64" s="202"/>
      <c r="AG64" s="202"/>
      <c r="AH64" s="202"/>
      <c r="AI64" s="202"/>
      <c r="AJ64" s="202"/>
      <c r="AK64" s="202"/>
      <c r="AL64" s="202"/>
      <c r="AM64" s="202"/>
      <c r="AN64" s="202"/>
      <c r="AO64" s="202"/>
      <c r="AP64" s="202"/>
      <c r="AQ64" s="202"/>
      <c r="AR64" s="202"/>
      <c r="AS64" s="203"/>
      <c r="AT64" s="97">
        <v>147</v>
      </c>
      <c r="AU64" s="63">
        <f>AU65+AU67</f>
        <v>970.20600999999999</v>
      </c>
      <c r="AV64" s="64">
        <f t="shared" si="0"/>
        <v>100</v>
      </c>
    </row>
    <row r="65" spans="1:48" ht="63.75" customHeight="1" x14ac:dyDescent="0.2">
      <c r="A65" s="196" t="s">
        <v>23</v>
      </c>
      <c r="B65" s="197"/>
      <c r="C65" s="197"/>
      <c r="D65" s="197"/>
      <c r="E65" s="197"/>
      <c r="F65" s="197"/>
      <c r="G65" s="197"/>
      <c r="H65" s="197"/>
      <c r="I65" s="197"/>
      <c r="J65" s="197"/>
      <c r="K65" s="159">
        <v>886</v>
      </c>
      <c r="L65" s="160">
        <v>2</v>
      </c>
      <c r="M65" s="161">
        <v>3</v>
      </c>
      <c r="N65" s="162" t="s">
        <v>96</v>
      </c>
      <c r="O65" s="163" t="s">
        <v>22</v>
      </c>
      <c r="P65" s="188"/>
      <c r="Q65" s="189"/>
      <c r="R65" s="189"/>
      <c r="S65" s="189"/>
      <c r="T65" s="189"/>
      <c r="U65" s="190"/>
      <c r="V65" s="164">
        <f>V66</f>
        <v>943.02341000000001</v>
      </c>
      <c r="W65" s="191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2"/>
      <c r="AM65" s="192"/>
      <c r="AN65" s="192"/>
      <c r="AO65" s="192"/>
      <c r="AP65" s="192"/>
      <c r="AQ65" s="192"/>
      <c r="AR65" s="192"/>
      <c r="AS65" s="193"/>
      <c r="AT65" s="97">
        <v>147</v>
      </c>
      <c r="AU65" s="165">
        <f>AU66</f>
        <v>943.02341000000001</v>
      </c>
      <c r="AV65" s="166">
        <f t="shared" ref="AV65:AV148" si="2">AU65*100/V65</f>
        <v>100</v>
      </c>
    </row>
    <row r="66" spans="1:48" ht="25.5" customHeight="1" x14ac:dyDescent="0.2">
      <c r="A66" s="196" t="s">
        <v>98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59">
        <v>886</v>
      </c>
      <c r="L66" s="160">
        <v>2</v>
      </c>
      <c r="M66" s="161">
        <v>3</v>
      </c>
      <c r="N66" s="162" t="s">
        <v>96</v>
      </c>
      <c r="O66" s="163" t="s">
        <v>97</v>
      </c>
      <c r="P66" s="188"/>
      <c r="Q66" s="189"/>
      <c r="R66" s="189"/>
      <c r="S66" s="189"/>
      <c r="T66" s="189"/>
      <c r="U66" s="190"/>
      <c r="V66" s="164">
        <v>943.02341000000001</v>
      </c>
      <c r="W66" s="191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3"/>
      <c r="AT66" s="97">
        <v>147</v>
      </c>
      <c r="AU66" s="165">
        <v>943.02341000000001</v>
      </c>
      <c r="AV66" s="166">
        <f t="shared" si="2"/>
        <v>100</v>
      </c>
    </row>
    <row r="67" spans="1:48" ht="27" customHeight="1" x14ac:dyDescent="0.2">
      <c r="A67" s="196" t="s">
        <v>28</v>
      </c>
      <c r="B67" s="197"/>
      <c r="C67" s="197"/>
      <c r="D67" s="197"/>
      <c r="E67" s="197"/>
      <c r="F67" s="197"/>
      <c r="G67" s="197"/>
      <c r="H67" s="197"/>
      <c r="I67" s="197"/>
      <c r="J67" s="197"/>
      <c r="K67" s="159">
        <v>886</v>
      </c>
      <c r="L67" s="160">
        <v>2</v>
      </c>
      <c r="M67" s="161">
        <v>3</v>
      </c>
      <c r="N67" s="162" t="s">
        <v>96</v>
      </c>
      <c r="O67" s="163" t="s">
        <v>27</v>
      </c>
      <c r="P67" s="188"/>
      <c r="Q67" s="189"/>
      <c r="R67" s="189"/>
      <c r="S67" s="189"/>
      <c r="T67" s="189"/>
      <c r="U67" s="190"/>
      <c r="V67" s="164">
        <f>V68</f>
        <v>27.182600000000001</v>
      </c>
      <c r="W67" s="191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3"/>
      <c r="AT67" s="97">
        <v>147</v>
      </c>
      <c r="AU67" s="165">
        <f>AU68</f>
        <v>27.182600000000001</v>
      </c>
      <c r="AV67" s="166">
        <f t="shared" si="2"/>
        <v>100</v>
      </c>
    </row>
    <row r="68" spans="1:48" ht="29.25" customHeight="1" x14ac:dyDescent="0.2">
      <c r="A68" s="196" t="s">
        <v>26</v>
      </c>
      <c r="B68" s="197"/>
      <c r="C68" s="197"/>
      <c r="D68" s="197"/>
      <c r="E68" s="197"/>
      <c r="F68" s="197"/>
      <c r="G68" s="197"/>
      <c r="H68" s="197"/>
      <c r="I68" s="197"/>
      <c r="J68" s="197"/>
      <c r="K68" s="159">
        <v>886</v>
      </c>
      <c r="L68" s="160">
        <v>2</v>
      </c>
      <c r="M68" s="161">
        <v>3</v>
      </c>
      <c r="N68" s="162" t="s">
        <v>96</v>
      </c>
      <c r="O68" s="163" t="s">
        <v>24</v>
      </c>
      <c r="P68" s="188"/>
      <c r="Q68" s="189"/>
      <c r="R68" s="189"/>
      <c r="S68" s="189"/>
      <c r="T68" s="189"/>
      <c r="U68" s="190"/>
      <c r="V68" s="164">
        <v>27.182600000000001</v>
      </c>
      <c r="W68" s="191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  <c r="AM68" s="192"/>
      <c r="AN68" s="192"/>
      <c r="AO68" s="192"/>
      <c r="AP68" s="192"/>
      <c r="AQ68" s="192"/>
      <c r="AR68" s="192"/>
      <c r="AS68" s="193"/>
      <c r="AT68" s="97">
        <v>147</v>
      </c>
      <c r="AU68" s="165">
        <v>27.182600000000001</v>
      </c>
      <c r="AV68" s="166">
        <f t="shared" si="2"/>
        <v>100</v>
      </c>
    </row>
    <row r="69" spans="1:48" ht="25.5" customHeight="1" x14ac:dyDescent="0.2">
      <c r="A69" s="194" t="s">
        <v>95</v>
      </c>
      <c r="B69" s="195"/>
      <c r="C69" s="195"/>
      <c r="D69" s="195"/>
      <c r="E69" s="195"/>
      <c r="F69" s="195"/>
      <c r="G69" s="195"/>
      <c r="H69" s="195"/>
      <c r="I69" s="195"/>
      <c r="J69" s="195"/>
      <c r="K69" s="94">
        <v>886</v>
      </c>
      <c r="L69" s="95">
        <v>3</v>
      </c>
      <c r="M69" s="96">
        <v>0</v>
      </c>
      <c r="N69" s="60" t="s">
        <v>1</v>
      </c>
      <c r="O69" s="61" t="s">
        <v>1</v>
      </c>
      <c r="P69" s="204"/>
      <c r="Q69" s="205"/>
      <c r="R69" s="205"/>
      <c r="S69" s="205"/>
      <c r="T69" s="205"/>
      <c r="U69" s="206"/>
      <c r="V69" s="62">
        <f>V70+V80+V89</f>
        <v>592.43936000000008</v>
      </c>
      <c r="W69" s="201"/>
      <c r="X69" s="202"/>
      <c r="Y69" s="202"/>
      <c r="Z69" s="202"/>
      <c r="AA69" s="202"/>
      <c r="AB69" s="202"/>
      <c r="AC69" s="202"/>
      <c r="AD69" s="202"/>
      <c r="AE69" s="202"/>
      <c r="AF69" s="202"/>
      <c r="AG69" s="202"/>
      <c r="AH69" s="202"/>
      <c r="AI69" s="202"/>
      <c r="AJ69" s="202"/>
      <c r="AK69" s="202"/>
      <c r="AL69" s="202"/>
      <c r="AM69" s="202"/>
      <c r="AN69" s="202"/>
      <c r="AO69" s="202"/>
      <c r="AP69" s="202"/>
      <c r="AQ69" s="202"/>
      <c r="AR69" s="202"/>
      <c r="AS69" s="203"/>
      <c r="AT69" s="97">
        <v>147</v>
      </c>
      <c r="AU69" s="62">
        <f>AU70+AU80+AU89</f>
        <v>584.56736000000001</v>
      </c>
      <c r="AV69" s="64">
        <f t="shared" si="2"/>
        <v>98.671256413483391</v>
      </c>
    </row>
    <row r="70" spans="1:48" ht="41.25" customHeight="1" x14ac:dyDescent="0.2">
      <c r="A70" s="194" t="s">
        <v>94</v>
      </c>
      <c r="B70" s="195"/>
      <c r="C70" s="195"/>
      <c r="D70" s="195"/>
      <c r="E70" s="195"/>
      <c r="F70" s="195"/>
      <c r="G70" s="195"/>
      <c r="H70" s="195"/>
      <c r="I70" s="195"/>
      <c r="J70" s="195"/>
      <c r="K70" s="94">
        <v>886</v>
      </c>
      <c r="L70" s="95">
        <v>3</v>
      </c>
      <c r="M70" s="96">
        <v>9</v>
      </c>
      <c r="N70" s="60" t="s">
        <v>1</v>
      </c>
      <c r="O70" s="61" t="s">
        <v>1</v>
      </c>
      <c r="P70" s="204"/>
      <c r="Q70" s="205"/>
      <c r="R70" s="205"/>
      <c r="S70" s="205"/>
      <c r="T70" s="205"/>
      <c r="U70" s="206"/>
      <c r="V70" s="62">
        <f>V71</f>
        <v>377.55</v>
      </c>
      <c r="W70" s="201"/>
      <c r="X70" s="202"/>
      <c r="Y70" s="202"/>
      <c r="Z70" s="202"/>
      <c r="AA70" s="202"/>
      <c r="AB70" s="202"/>
      <c r="AC70" s="202"/>
      <c r="AD70" s="202"/>
      <c r="AE70" s="202"/>
      <c r="AF70" s="202"/>
      <c r="AG70" s="202"/>
      <c r="AH70" s="202"/>
      <c r="AI70" s="202"/>
      <c r="AJ70" s="202"/>
      <c r="AK70" s="202"/>
      <c r="AL70" s="202"/>
      <c r="AM70" s="202"/>
      <c r="AN70" s="202"/>
      <c r="AO70" s="202"/>
      <c r="AP70" s="202"/>
      <c r="AQ70" s="202"/>
      <c r="AR70" s="202"/>
      <c r="AS70" s="203"/>
      <c r="AT70" s="97">
        <v>147</v>
      </c>
      <c r="AU70" s="63">
        <f>AU71</f>
        <v>369.678</v>
      </c>
      <c r="AV70" s="64">
        <f t="shared" si="2"/>
        <v>97.914978148589597</v>
      </c>
    </row>
    <row r="71" spans="1:48" ht="16.149999999999999" customHeight="1" x14ac:dyDescent="0.2">
      <c r="A71" s="194" t="s">
        <v>9</v>
      </c>
      <c r="B71" s="195"/>
      <c r="C71" s="195"/>
      <c r="D71" s="195"/>
      <c r="E71" s="195"/>
      <c r="F71" s="195"/>
      <c r="G71" s="195"/>
      <c r="H71" s="195"/>
      <c r="I71" s="195"/>
      <c r="J71" s="195"/>
      <c r="K71" s="94">
        <v>886</v>
      </c>
      <c r="L71" s="95">
        <v>3</v>
      </c>
      <c r="M71" s="96">
        <v>9</v>
      </c>
      <c r="N71" s="60" t="s">
        <v>8</v>
      </c>
      <c r="O71" s="61" t="s">
        <v>1</v>
      </c>
      <c r="P71" s="204"/>
      <c r="Q71" s="205"/>
      <c r="R71" s="205"/>
      <c r="S71" s="205"/>
      <c r="T71" s="205"/>
      <c r="U71" s="206"/>
      <c r="V71" s="62">
        <f>V72+V77</f>
        <v>377.55</v>
      </c>
      <c r="W71" s="201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202"/>
      <c r="AJ71" s="202"/>
      <c r="AK71" s="202"/>
      <c r="AL71" s="202"/>
      <c r="AM71" s="202"/>
      <c r="AN71" s="202"/>
      <c r="AO71" s="202"/>
      <c r="AP71" s="202"/>
      <c r="AQ71" s="202"/>
      <c r="AR71" s="202"/>
      <c r="AS71" s="203"/>
      <c r="AT71" s="97">
        <v>147</v>
      </c>
      <c r="AU71" s="62">
        <f>AU72+AU77</f>
        <v>369.678</v>
      </c>
      <c r="AV71" s="64">
        <f t="shared" si="2"/>
        <v>97.914978148589597</v>
      </c>
    </row>
    <row r="72" spans="1:48" ht="38.25" customHeight="1" x14ac:dyDescent="0.2">
      <c r="A72" s="194" t="s">
        <v>93</v>
      </c>
      <c r="B72" s="195"/>
      <c r="C72" s="195"/>
      <c r="D72" s="195"/>
      <c r="E72" s="195"/>
      <c r="F72" s="195"/>
      <c r="G72" s="195"/>
      <c r="H72" s="195"/>
      <c r="I72" s="195"/>
      <c r="J72" s="195"/>
      <c r="K72" s="94">
        <v>886</v>
      </c>
      <c r="L72" s="95">
        <v>3</v>
      </c>
      <c r="M72" s="96">
        <v>9</v>
      </c>
      <c r="N72" s="60" t="s">
        <v>92</v>
      </c>
      <c r="O72" s="61" t="s">
        <v>1</v>
      </c>
      <c r="P72" s="204"/>
      <c r="Q72" s="205"/>
      <c r="R72" s="205"/>
      <c r="S72" s="205"/>
      <c r="T72" s="205"/>
      <c r="U72" s="206"/>
      <c r="V72" s="62">
        <f>V73+V75</f>
        <v>342.55</v>
      </c>
      <c r="W72" s="201"/>
      <c r="X72" s="202"/>
      <c r="Y72" s="202"/>
      <c r="Z72" s="202"/>
      <c r="AA72" s="202"/>
      <c r="AB72" s="202"/>
      <c r="AC72" s="202"/>
      <c r="AD72" s="202"/>
      <c r="AE72" s="202"/>
      <c r="AF72" s="202"/>
      <c r="AG72" s="202"/>
      <c r="AH72" s="202"/>
      <c r="AI72" s="202"/>
      <c r="AJ72" s="202"/>
      <c r="AK72" s="202"/>
      <c r="AL72" s="202"/>
      <c r="AM72" s="202"/>
      <c r="AN72" s="202"/>
      <c r="AO72" s="202"/>
      <c r="AP72" s="202"/>
      <c r="AQ72" s="202"/>
      <c r="AR72" s="202"/>
      <c r="AS72" s="203"/>
      <c r="AT72" s="97">
        <v>147</v>
      </c>
      <c r="AU72" s="63">
        <f>AU73+AU75</f>
        <v>334.678</v>
      </c>
      <c r="AV72" s="64">
        <f t="shared" si="2"/>
        <v>97.701941322434692</v>
      </c>
    </row>
    <row r="73" spans="1:48" ht="27" customHeight="1" x14ac:dyDescent="0.2">
      <c r="A73" s="196" t="s">
        <v>28</v>
      </c>
      <c r="B73" s="197"/>
      <c r="C73" s="197"/>
      <c r="D73" s="197"/>
      <c r="E73" s="197"/>
      <c r="F73" s="197"/>
      <c r="G73" s="197"/>
      <c r="H73" s="197"/>
      <c r="I73" s="197"/>
      <c r="J73" s="197"/>
      <c r="K73" s="159">
        <v>886</v>
      </c>
      <c r="L73" s="160">
        <v>3</v>
      </c>
      <c r="M73" s="161">
        <v>9</v>
      </c>
      <c r="N73" s="168" t="s">
        <v>92</v>
      </c>
      <c r="O73" s="163">
        <v>200</v>
      </c>
      <c r="P73" s="169"/>
      <c r="Q73" s="170"/>
      <c r="R73" s="170"/>
      <c r="S73" s="170"/>
      <c r="T73" s="170"/>
      <c r="U73" s="171"/>
      <c r="V73" s="164">
        <f>V74</f>
        <v>307.55</v>
      </c>
      <c r="W73" s="172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4"/>
      <c r="AT73" s="97"/>
      <c r="AU73" s="165">
        <f>AU74</f>
        <v>299.678</v>
      </c>
      <c r="AV73" s="166">
        <f t="shared" si="2"/>
        <v>97.440416192489025</v>
      </c>
    </row>
    <row r="74" spans="1:48" ht="26.25" customHeight="1" x14ac:dyDescent="0.2">
      <c r="A74" s="196" t="s">
        <v>26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59">
        <v>886</v>
      </c>
      <c r="L74" s="160">
        <v>3</v>
      </c>
      <c r="M74" s="161">
        <v>9</v>
      </c>
      <c r="N74" s="168" t="s">
        <v>92</v>
      </c>
      <c r="O74" s="163">
        <v>240</v>
      </c>
      <c r="P74" s="169"/>
      <c r="Q74" s="170"/>
      <c r="R74" s="170"/>
      <c r="S74" s="170"/>
      <c r="T74" s="170"/>
      <c r="U74" s="171"/>
      <c r="V74" s="164">
        <v>307.55</v>
      </c>
      <c r="W74" s="172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4"/>
      <c r="AT74" s="97"/>
      <c r="AU74" s="165">
        <v>299.678</v>
      </c>
      <c r="AV74" s="166">
        <f t="shared" si="2"/>
        <v>97.440416192489025</v>
      </c>
    </row>
    <row r="75" spans="1:48" ht="18" customHeight="1" x14ac:dyDescent="0.2">
      <c r="A75" s="196" t="s">
        <v>69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59">
        <v>886</v>
      </c>
      <c r="L75" s="160">
        <v>3</v>
      </c>
      <c r="M75" s="161">
        <v>9</v>
      </c>
      <c r="N75" s="162" t="s">
        <v>92</v>
      </c>
      <c r="O75" s="163" t="s">
        <v>68</v>
      </c>
      <c r="P75" s="188"/>
      <c r="Q75" s="189"/>
      <c r="R75" s="189"/>
      <c r="S75" s="189"/>
      <c r="T75" s="189"/>
      <c r="U75" s="190"/>
      <c r="V75" s="164">
        <v>35</v>
      </c>
      <c r="W75" s="191"/>
      <c r="X75" s="192"/>
      <c r="Y75" s="192"/>
      <c r="Z75" s="192"/>
      <c r="AA75" s="192"/>
      <c r="AB75" s="192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  <c r="AM75" s="192"/>
      <c r="AN75" s="192"/>
      <c r="AO75" s="192"/>
      <c r="AP75" s="192"/>
      <c r="AQ75" s="192"/>
      <c r="AR75" s="192"/>
      <c r="AS75" s="193"/>
      <c r="AT75" s="97">
        <v>147</v>
      </c>
      <c r="AU75" s="165">
        <f>AU76</f>
        <v>35</v>
      </c>
      <c r="AV75" s="166">
        <f t="shared" si="2"/>
        <v>100</v>
      </c>
    </row>
    <row r="76" spans="1:48" ht="15.75" customHeight="1" x14ac:dyDescent="0.2">
      <c r="A76" s="196" t="s">
        <v>67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59">
        <v>886</v>
      </c>
      <c r="L76" s="160">
        <v>3</v>
      </c>
      <c r="M76" s="161">
        <v>9</v>
      </c>
      <c r="N76" s="162" t="s">
        <v>92</v>
      </c>
      <c r="O76" s="163" t="s">
        <v>65</v>
      </c>
      <c r="P76" s="188"/>
      <c r="Q76" s="189"/>
      <c r="R76" s="189"/>
      <c r="S76" s="189"/>
      <c r="T76" s="189"/>
      <c r="U76" s="190"/>
      <c r="V76" s="164">
        <v>35</v>
      </c>
      <c r="W76" s="191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2"/>
      <c r="AQ76" s="192"/>
      <c r="AR76" s="192"/>
      <c r="AS76" s="193"/>
      <c r="AT76" s="97">
        <v>147</v>
      </c>
      <c r="AU76" s="165">
        <v>35</v>
      </c>
      <c r="AV76" s="166">
        <f t="shared" si="2"/>
        <v>100</v>
      </c>
    </row>
    <row r="77" spans="1:48" ht="17.25" customHeight="1" x14ac:dyDescent="0.2">
      <c r="A77" s="194" t="s">
        <v>91</v>
      </c>
      <c r="B77" s="195"/>
      <c r="C77" s="195"/>
      <c r="D77" s="195"/>
      <c r="E77" s="195"/>
      <c r="F77" s="195"/>
      <c r="G77" s="195"/>
      <c r="H77" s="195"/>
      <c r="I77" s="195"/>
      <c r="J77" s="195"/>
      <c r="K77" s="94">
        <v>886</v>
      </c>
      <c r="L77" s="95">
        <v>3</v>
      </c>
      <c r="M77" s="96">
        <v>9</v>
      </c>
      <c r="N77" s="60" t="s">
        <v>90</v>
      </c>
      <c r="O77" s="61" t="s">
        <v>1</v>
      </c>
      <c r="P77" s="204"/>
      <c r="Q77" s="205"/>
      <c r="R77" s="205"/>
      <c r="S77" s="205"/>
      <c r="T77" s="205"/>
      <c r="U77" s="206"/>
      <c r="V77" s="62">
        <f>V78</f>
        <v>35</v>
      </c>
      <c r="W77" s="201"/>
      <c r="X77" s="202"/>
      <c r="Y77" s="202"/>
      <c r="Z77" s="202"/>
      <c r="AA77" s="202"/>
      <c r="AB77" s="202"/>
      <c r="AC77" s="202"/>
      <c r="AD77" s="202"/>
      <c r="AE77" s="202"/>
      <c r="AF77" s="202"/>
      <c r="AG77" s="202"/>
      <c r="AH77" s="202"/>
      <c r="AI77" s="202"/>
      <c r="AJ77" s="202"/>
      <c r="AK77" s="202"/>
      <c r="AL77" s="202"/>
      <c r="AM77" s="202"/>
      <c r="AN77" s="202"/>
      <c r="AO77" s="202"/>
      <c r="AP77" s="202"/>
      <c r="AQ77" s="202"/>
      <c r="AR77" s="202"/>
      <c r="AS77" s="203"/>
      <c r="AT77" s="97">
        <v>147</v>
      </c>
      <c r="AU77" s="62">
        <f>AU78</f>
        <v>35</v>
      </c>
      <c r="AV77" s="64">
        <f t="shared" si="2"/>
        <v>100</v>
      </c>
    </row>
    <row r="78" spans="1:48" ht="15.75" customHeight="1" x14ac:dyDescent="0.2">
      <c r="A78" s="196" t="s">
        <v>69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59">
        <v>886</v>
      </c>
      <c r="L78" s="160">
        <v>3</v>
      </c>
      <c r="M78" s="161">
        <v>9</v>
      </c>
      <c r="N78" s="162" t="s">
        <v>90</v>
      </c>
      <c r="O78" s="163" t="s">
        <v>68</v>
      </c>
      <c r="P78" s="188"/>
      <c r="Q78" s="189"/>
      <c r="R78" s="189"/>
      <c r="S78" s="189"/>
      <c r="T78" s="189"/>
      <c r="U78" s="190"/>
      <c r="V78" s="164">
        <v>35</v>
      </c>
      <c r="W78" s="191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3"/>
      <c r="AT78" s="97">
        <v>147</v>
      </c>
      <c r="AU78" s="165">
        <f>AU79</f>
        <v>35</v>
      </c>
      <c r="AV78" s="166">
        <f t="shared" si="2"/>
        <v>100</v>
      </c>
    </row>
    <row r="79" spans="1:48" ht="15" customHeight="1" x14ac:dyDescent="0.2">
      <c r="A79" s="196" t="s">
        <v>67</v>
      </c>
      <c r="B79" s="197"/>
      <c r="C79" s="197"/>
      <c r="D79" s="197"/>
      <c r="E79" s="197"/>
      <c r="F79" s="197"/>
      <c r="G79" s="197"/>
      <c r="H79" s="197"/>
      <c r="I79" s="197"/>
      <c r="J79" s="197"/>
      <c r="K79" s="159">
        <v>886</v>
      </c>
      <c r="L79" s="160">
        <v>3</v>
      </c>
      <c r="M79" s="161">
        <v>9</v>
      </c>
      <c r="N79" s="162" t="s">
        <v>90</v>
      </c>
      <c r="O79" s="163" t="s">
        <v>65</v>
      </c>
      <c r="P79" s="188"/>
      <c r="Q79" s="189"/>
      <c r="R79" s="189"/>
      <c r="S79" s="189"/>
      <c r="T79" s="189"/>
      <c r="U79" s="190"/>
      <c r="V79" s="164">
        <v>35</v>
      </c>
      <c r="W79" s="191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3"/>
      <c r="AT79" s="97">
        <v>147</v>
      </c>
      <c r="AU79" s="165">
        <v>35</v>
      </c>
      <c r="AV79" s="166">
        <f t="shared" si="2"/>
        <v>100</v>
      </c>
    </row>
    <row r="80" spans="1:48" ht="16.5" customHeight="1" x14ac:dyDescent="0.2">
      <c r="A80" s="194" t="s">
        <v>89</v>
      </c>
      <c r="B80" s="195"/>
      <c r="C80" s="195"/>
      <c r="D80" s="195"/>
      <c r="E80" s="195"/>
      <c r="F80" s="195"/>
      <c r="G80" s="195"/>
      <c r="H80" s="195"/>
      <c r="I80" s="195"/>
      <c r="J80" s="195"/>
      <c r="K80" s="94">
        <v>886</v>
      </c>
      <c r="L80" s="95">
        <v>3</v>
      </c>
      <c r="M80" s="96">
        <v>10</v>
      </c>
      <c r="N80" s="60" t="s">
        <v>1</v>
      </c>
      <c r="O80" s="61" t="s">
        <v>1</v>
      </c>
      <c r="P80" s="204"/>
      <c r="Q80" s="205"/>
      <c r="R80" s="205"/>
      <c r="S80" s="205"/>
      <c r="T80" s="205"/>
      <c r="U80" s="206"/>
      <c r="V80" s="62">
        <f>V81+V85</f>
        <v>214.88936000000001</v>
      </c>
      <c r="W80" s="201"/>
      <c r="X80" s="202"/>
      <c r="Y80" s="202"/>
      <c r="Z80" s="202"/>
      <c r="AA80" s="202"/>
      <c r="AB80" s="202"/>
      <c r="AC80" s="202"/>
      <c r="AD80" s="202"/>
      <c r="AE80" s="202"/>
      <c r="AF80" s="202"/>
      <c r="AG80" s="202"/>
      <c r="AH80" s="202"/>
      <c r="AI80" s="202"/>
      <c r="AJ80" s="202"/>
      <c r="AK80" s="202"/>
      <c r="AL80" s="202"/>
      <c r="AM80" s="202"/>
      <c r="AN80" s="202"/>
      <c r="AO80" s="202"/>
      <c r="AP80" s="202"/>
      <c r="AQ80" s="202"/>
      <c r="AR80" s="202"/>
      <c r="AS80" s="203"/>
      <c r="AT80" s="97">
        <v>147</v>
      </c>
      <c r="AU80" s="63">
        <f>AU81+AU85</f>
        <v>214.88936000000001</v>
      </c>
      <c r="AV80" s="64">
        <f t="shared" si="2"/>
        <v>100</v>
      </c>
    </row>
    <row r="81" spans="1:48" ht="50.25" customHeight="1" x14ac:dyDescent="0.2">
      <c r="A81" s="194" t="s">
        <v>157</v>
      </c>
      <c r="B81" s="199"/>
      <c r="C81" s="199"/>
      <c r="D81" s="199"/>
      <c r="E81" s="199"/>
      <c r="F81" s="199"/>
      <c r="G81" s="199"/>
      <c r="H81" s="111"/>
      <c r="I81" s="111"/>
      <c r="J81" s="111"/>
      <c r="K81" s="94">
        <v>886</v>
      </c>
      <c r="L81" s="95">
        <v>3</v>
      </c>
      <c r="M81" s="96">
        <v>10</v>
      </c>
      <c r="N81" s="81">
        <v>5400000000</v>
      </c>
      <c r="O81" s="61"/>
      <c r="P81" s="115"/>
      <c r="Q81" s="116"/>
      <c r="R81" s="116"/>
      <c r="S81" s="116"/>
      <c r="T81" s="116"/>
      <c r="U81" s="117"/>
      <c r="V81" s="62">
        <f>V82</f>
        <v>130</v>
      </c>
      <c r="W81" s="112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4"/>
      <c r="AT81" s="97"/>
      <c r="AU81" s="63">
        <f>AU82</f>
        <v>130</v>
      </c>
      <c r="AV81" s="64">
        <f t="shared" si="2"/>
        <v>100</v>
      </c>
    </row>
    <row r="82" spans="1:48" ht="50.25" customHeight="1" x14ac:dyDescent="0.2">
      <c r="A82" s="194" t="s">
        <v>158</v>
      </c>
      <c r="B82" s="199"/>
      <c r="C82" s="199"/>
      <c r="D82" s="199"/>
      <c r="E82" s="199"/>
      <c r="F82" s="199"/>
      <c r="G82" s="199"/>
      <c r="H82" s="111"/>
      <c r="I82" s="111"/>
      <c r="J82" s="111"/>
      <c r="K82" s="94">
        <v>886</v>
      </c>
      <c r="L82" s="95">
        <v>3</v>
      </c>
      <c r="M82" s="96">
        <v>10</v>
      </c>
      <c r="N82" s="81">
        <v>5400069070</v>
      </c>
      <c r="O82" s="61"/>
      <c r="P82" s="115"/>
      <c r="Q82" s="116"/>
      <c r="R82" s="116"/>
      <c r="S82" s="116"/>
      <c r="T82" s="116"/>
      <c r="U82" s="117"/>
      <c r="V82" s="62">
        <f>V83</f>
        <v>130</v>
      </c>
      <c r="W82" s="112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4"/>
      <c r="AT82" s="97"/>
      <c r="AU82" s="63">
        <f>AU83</f>
        <v>130</v>
      </c>
      <c r="AV82" s="64">
        <f t="shared" si="2"/>
        <v>100</v>
      </c>
    </row>
    <row r="83" spans="1:48" ht="27" customHeight="1" x14ac:dyDescent="0.2">
      <c r="A83" s="196" t="s">
        <v>28</v>
      </c>
      <c r="B83" s="197"/>
      <c r="C83" s="197"/>
      <c r="D83" s="197"/>
      <c r="E83" s="197"/>
      <c r="F83" s="197"/>
      <c r="G83" s="197"/>
      <c r="H83" s="197"/>
      <c r="I83" s="197"/>
      <c r="J83" s="197"/>
      <c r="K83" s="159">
        <v>886</v>
      </c>
      <c r="L83" s="160">
        <v>3</v>
      </c>
      <c r="M83" s="161">
        <v>10</v>
      </c>
      <c r="N83" s="168">
        <v>5400069070</v>
      </c>
      <c r="O83" s="163">
        <v>200</v>
      </c>
      <c r="P83" s="169"/>
      <c r="Q83" s="170"/>
      <c r="R83" s="170"/>
      <c r="S83" s="170"/>
      <c r="T83" s="170"/>
      <c r="U83" s="171"/>
      <c r="V83" s="164">
        <f>V84</f>
        <v>130</v>
      </c>
      <c r="W83" s="172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3"/>
      <c r="AS83" s="174"/>
      <c r="AT83" s="97"/>
      <c r="AU83" s="165">
        <f>AU84</f>
        <v>130</v>
      </c>
      <c r="AV83" s="166">
        <f t="shared" si="2"/>
        <v>100</v>
      </c>
    </row>
    <row r="84" spans="1:48" ht="25.5" customHeight="1" x14ac:dyDescent="0.2">
      <c r="A84" s="196" t="s">
        <v>26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59">
        <v>886</v>
      </c>
      <c r="L84" s="160">
        <v>3</v>
      </c>
      <c r="M84" s="161">
        <v>10</v>
      </c>
      <c r="N84" s="168">
        <v>5400069070</v>
      </c>
      <c r="O84" s="163">
        <v>240</v>
      </c>
      <c r="P84" s="169"/>
      <c r="Q84" s="170"/>
      <c r="R84" s="170"/>
      <c r="S84" s="170"/>
      <c r="T84" s="170"/>
      <c r="U84" s="171"/>
      <c r="V84" s="164">
        <v>130</v>
      </c>
      <c r="W84" s="172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3"/>
      <c r="AS84" s="174"/>
      <c r="AT84" s="97"/>
      <c r="AU84" s="165">
        <v>130</v>
      </c>
      <c r="AV84" s="166">
        <f t="shared" si="2"/>
        <v>100</v>
      </c>
    </row>
    <row r="85" spans="1:48" ht="14.25" customHeight="1" x14ac:dyDescent="0.2">
      <c r="A85" s="194" t="s">
        <v>9</v>
      </c>
      <c r="B85" s="195"/>
      <c r="C85" s="195"/>
      <c r="D85" s="195"/>
      <c r="E85" s="195"/>
      <c r="F85" s="195"/>
      <c r="G85" s="195"/>
      <c r="H85" s="195"/>
      <c r="I85" s="195"/>
      <c r="J85" s="195"/>
      <c r="K85" s="94">
        <v>886</v>
      </c>
      <c r="L85" s="95">
        <v>3</v>
      </c>
      <c r="M85" s="96">
        <v>10</v>
      </c>
      <c r="N85" s="60" t="s">
        <v>8</v>
      </c>
      <c r="O85" s="61" t="s">
        <v>1</v>
      </c>
      <c r="P85" s="204"/>
      <c r="Q85" s="205"/>
      <c r="R85" s="205"/>
      <c r="S85" s="205"/>
      <c r="T85" s="205"/>
      <c r="U85" s="206"/>
      <c r="V85" s="62">
        <f>V86</f>
        <v>84.889359999999996</v>
      </c>
      <c r="W85" s="201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3"/>
      <c r="AT85" s="97">
        <v>147</v>
      </c>
      <c r="AU85" s="63">
        <f>AU86</f>
        <v>84.889359999999996</v>
      </c>
      <c r="AV85" s="64">
        <f t="shared" si="2"/>
        <v>100</v>
      </c>
    </row>
    <row r="86" spans="1:48" ht="37.5" customHeight="1" x14ac:dyDescent="0.2">
      <c r="A86" s="194" t="s">
        <v>88</v>
      </c>
      <c r="B86" s="195"/>
      <c r="C86" s="195"/>
      <c r="D86" s="195"/>
      <c r="E86" s="195"/>
      <c r="F86" s="195"/>
      <c r="G86" s="195"/>
      <c r="H86" s="195"/>
      <c r="I86" s="195"/>
      <c r="J86" s="195"/>
      <c r="K86" s="94">
        <v>886</v>
      </c>
      <c r="L86" s="95">
        <v>3</v>
      </c>
      <c r="M86" s="96">
        <v>10</v>
      </c>
      <c r="N86" s="60" t="s">
        <v>87</v>
      </c>
      <c r="O86" s="61" t="s">
        <v>1</v>
      </c>
      <c r="P86" s="204"/>
      <c r="Q86" s="205"/>
      <c r="R86" s="205"/>
      <c r="S86" s="205"/>
      <c r="T86" s="205"/>
      <c r="U86" s="206"/>
      <c r="V86" s="62">
        <f>V87</f>
        <v>84.889359999999996</v>
      </c>
      <c r="W86" s="201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  <c r="AO86" s="202"/>
      <c r="AP86" s="202"/>
      <c r="AQ86" s="202"/>
      <c r="AR86" s="202"/>
      <c r="AS86" s="203"/>
      <c r="AT86" s="97">
        <v>147</v>
      </c>
      <c r="AU86" s="63">
        <f>AU87</f>
        <v>84.889359999999996</v>
      </c>
      <c r="AV86" s="64">
        <f t="shared" si="2"/>
        <v>100</v>
      </c>
    </row>
    <row r="87" spans="1:48" ht="26.25" customHeight="1" x14ac:dyDescent="0.2">
      <c r="A87" s="196" t="s">
        <v>28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59">
        <v>886</v>
      </c>
      <c r="L87" s="160">
        <v>3</v>
      </c>
      <c r="M87" s="161">
        <v>10</v>
      </c>
      <c r="N87" s="162" t="s">
        <v>87</v>
      </c>
      <c r="O87" s="163" t="s">
        <v>27</v>
      </c>
      <c r="P87" s="188"/>
      <c r="Q87" s="189"/>
      <c r="R87" s="189"/>
      <c r="S87" s="189"/>
      <c r="T87" s="189"/>
      <c r="U87" s="190"/>
      <c r="V87" s="164">
        <f>V88</f>
        <v>84.889359999999996</v>
      </c>
      <c r="W87" s="191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3"/>
      <c r="AT87" s="97">
        <v>147</v>
      </c>
      <c r="AU87" s="165">
        <f>AU88</f>
        <v>84.889359999999996</v>
      </c>
      <c r="AV87" s="166">
        <f t="shared" si="2"/>
        <v>100</v>
      </c>
    </row>
    <row r="88" spans="1:48" ht="27.75" customHeight="1" x14ac:dyDescent="0.2">
      <c r="A88" s="196" t="s">
        <v>26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59">
        <v>886</v>
      </c>
      <c r="L88" s="160">
        <v>3</v>
      </c>
      <c r="M88" s="161">
        <v>10</v>
      </c>
      <c r="N88" s="162" t="s">
        <v>87</v>
      </c>
      <c r="O88" s="163" t="s">
        <v>24</v>
      </c>
      <c r="P88" s="188"/>
      <c r="Q88" s="189"/>
      <c r="R88" s="189"/>
      <c r="S88" s="189"/>
      <c r="T88" s="189"/>
      <c r="U88" s="190"/>
      <c r="V88" s="164">
        <v>84.889359999999996</v>
      </c>
      <c r="W88" s="191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3"/>
      <c r="AT88" s="97">
        <v>147</v>
      </c>
      <c r="AU88" s="165">
        <v>84.889359999999996</v>
      </c>
      <c r="AV88" s="166">
        <f t="shared" si="2"/>
        <v>100</v>
      </c>
    </row>
    <row r="89" spans="1:48" ht="27" hidden="1" customHeight="1" x14ac:dyDescent="0.2">
      <c r="A89" s="194" t="s">
        <v>159</v>
      </c>
      <c r="B89" s="199"/>
      <c r="C89" s="199"/>
      <c r="D89" s="199"/>
      <c r="E89" s="199"/>
      <c r="F89" s="199"/>
      <c r="G89" s="199"/>
      <c r="H89" s="111"/>
      <c r="I89" s="111"/>
      <c r="J89" s="111"/>
      <c r="K89" s="94">
        <v>886</v>
      </c>
      <c r="L89" s="95">
        <v>3</v>
      </c>
      <c r="M89" s="96">
        <v>14</v>
      </c>
      <c r="N89" s="60"/>
      <c r="O89" s="61"/>
      <c r="P89" s="115"/>
      <c r="Q89" s="116"/>
      <c r="R89" s="116"/>
      <c r="S89" s="116"/>
      <c r="T89" s="116"/>
      <c r="U89" s="117"/>
      <c r="V89" s="62">
        <f>V90+V94+V98</f>
        <v>0</v>
      </c>
      <c r="W89" s="112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4"/>
      <c r="AT89" s="97"/>
      <c r="AU89" s="62">
        <f>AU90+AU94+AU98</f>
        <v>0</v>
      </c>
      <c r="AV89" s="64">
        <v>0</v>
      </c>
    </row>
    <row r="90" spans="1:48" ht="0.75" hidden="1" customHeight="1" x14ac:dyDescent="0.2">
      <c r="A90" s="194" t="s">
        <v>160</v>
      </c>
      <c r="B90" s="199"/>
      <c r="C90" s="199"/>
      <c r="D90" s="199"/>
      <c r="E90" s="199"/>
      <c r="F90" s="199"/>
      <c r="G90" s="199"/>
      <c r="H90" s="111"/>
      <c r="I90" s="111"/>
      <c r="J90" s="111"/>
      <c r="K90" s="94">
        <v>886</v>
      </c>
      <c r="L90" s="95">
        <v>3</v>
      </c>
      <c r="M90" s="96">
        <v>14</v>
      </c>
      <c r="N90" s="81">
        <v>5100000000</v>
      </c>
      <c r="O90" s="61"/>
      <c r="P90" s="115"/>
      <c r="Q90" s="116"/>
      <c r="R90" s="116"/>
      <c r="S90" s="116"/>
      <c r="T90" s="116"/>
      <c r="U90" s="117"/>
      <c r="V90" s="62">
        <f>V91</f>
        <v>0</v>
      </c>
      <c r="W90" s="112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4"/>
      <c r="AT90" s="97"/>
      <c r="AU90" s="63">
        <f>AU91</f>
        <v>0</v>
      </c>
      <c r="AV90" s="64">
        <v>0</v>
      </c>
    </row>
    <row r="91" spans="1:48" ht="63.75" hidden="1" customHeight="1" x14ac:dyDescent="0.2">
      <c r="A91" s="194" t="s">
        <v>161</v>
      </c>
      <c r="B91" s="199"/>
      <c r="C91" s="199"/>
      <c r="D91" s="199"/>
      <c r="E91" s="199"/>
      <c r="F91" s="199"/>
      <c r="G91" s="199"/>
      <c r="H91" s="111"/>
      <c r="I91" s="111"/>
      <c r="J91" s="111"/>
      <c r="K91" s="94">
        <v>886</v>
      </c>
      <c r="L91" s="95">
        <v>3</v>
      </c>
      <c r="M91" s="96">
        <v>14</v>
      </c>
      <c r="N91" s="81">
        <v>5100000214</v>
      </c>
      <c r="O91" s="61"/>
      <c r="P91" s="115"/>
      <c r="Q91" s="116"/>
      <c r="R91" s="116"/>
      <c r="S91" s="116"/>
      <c r="T91" s="116"/>
      <c r="U91" s="117"/>
      <c r="V91" s="62">
        <f>V92</f>
        <v>0</v>
      </c>
      <c r="W91" s="112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4"/>
      <c r="AT91" s="97"/>
      <c r="AU91" s="63">
        <f>AU92</f>
        <v>0</v>
      </c>
      <c r="AV91" s="64">
        <v>0</v>
      </c>
    </row>
    <row r="92" spans="1:48" ht="27.75" hidden="1" customHeight="1" x14ac:dyDescent="0.2">
      <c r="A92" s="194" t="s">
        <v>28</v>
      </c>
      <c r="B92" s="195"/>
      <c r="C92" s="195"/>
      <c r="D92" s="195"/>
      <c r="E92" s="195"/>
      <c r="F92" s="195"/>
      <c r="G92" s="195"/>
      <c r="H92" s="195"/>
      <c r="I92" s="195"/>
      <c r="J92" s="195"/>
      <c r="K92" s="94">
        <v>886</v>
      </c>
      <c r="L92" s="95">
        <v>3</v>
      </c>
      <c r="M92" s="96">
        <v>14</v>
      </c>
      <c r="N92" s="81">
        <v>5100000214</v>
      </c>
      <c r="O92" s="61">
        <v>200</v>
      </c>
      <c r="P92" s="115"/>
      <c r="Q92" s="116"/>
      <c r="R92" s="116"/>
      <c r="S92" s="116"/>
      <c r="T92" s="116"/>
      <c r="U92" s="117"/>
      <c r="V92" s="62">
        <f>V93</f>
        <v>0</v>
      </c>
      <c r="W92" s="112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4"/>
      <c r="AT92" s="97"/>
      <c r="AU92" s="63">
        <f>AU93</f>
        <v>0</v>
      </c>
      <c r="AV92" s="64">
        <v>0</v>
      </c>
    </row>
    <row r="93" spans="1:48" ht="27.75" hidden="1" customHeight="1" x14ac:dyDescent="0.2">
      <c r="A93" s="194" t="s">
        <v>26</v>
      </c>
      <c r="B93" s="195"/>
      <c r="C93" s="195"/>
      <c r="D93" s="195"/>
      <c r="E93" s="195"/>
      <c r="F93" s="195"/>
      <c r="G93" s="195"/>
      <c r="H93" s="195"/>
      <c r="I93" s="195"/>
      <c r="J93" s="195"/>
      <c r="K93" s="94">
        <v>886</v>
      </c>
      <c r="L93" s="95">
        <v>3</v>
      </c>
      <c r="M93" s="96">
        <v>14</v>
      </c>
      <c r="N93" s="81">
        <v>5100000214</v>
      </c>
      <c r="O93" s="61">
        <v>240</v>
      </c>
      <c r="P93" s="115"/>
      <c r="Q93" s="116"/>
      <c r="R93" s="116"/>
      <c r="S93" s="116"/>
      <c r="T93" s="116"/>
      <c r="U93" s="117"/>
      <c r="V93" s="62">
        <v>0</v>
      </c>
      <c r="W93" s="112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4"/>
      <c r="AT93" s="97"/>
      <c r="AU93" s="63">
        <v>0</v>
      </c>
      <c r="AV93" s="64">
        <v>0</v>
      </c>
    </row>
    <row r="94" spans="1:48" ht="1.5" hidden="1" customHeight="1" x14ac:dyDescent="0.2">
      <c r="A94" s="194" t="s">
        <v>162</v>
      </c>
      <c r="B94" s="199"/>
      <c r="C94" s="199"/>
      <c r="D94" s="199"/>
      <c r="E94" s="199"/>
      <c r="F94" s="199"/>
      <c r="G94" s="199"/>
      <c r="H94" s="111"/>
      <c r="I94" s="111"/>
      <c r="J94" s="111"/>
      <c r="K94" s="94">
        <v>886</v>
      </c>
      <c r="L94" s="95">
        <v>3</v>
      </c>
      <c r="M94" s="96">
        <v>14</v>
      </c>
      <c r="N94" s="81">
        <v>5300000000</v>
      </c>
      <c r="O94" s="61"/>
      <c r="P94" s="115"/>
      <c r="Q94" s="116"/>
      <c r="R94" s="116"/>
      <c r="S94" s="116"/>
      <c r="T94" s="116"/>
      <c r="U94" s="117"/>
      <c r="V94" s="62">
        <f>V95</f>
        <v>0</v>
      </c>
      <c r="W94" s="112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4"/>
      <c r="AT94" s="97"/>
      <c r="AU94" s="63">
        <f>AU95</f>
        <v>0</v>
      </c>
      <c r="AV94" s="64">
        <v>0</v>
      </c>
    </row>
    <row r="95" spans="1:48" ht="61.5" hidden="1" customHeight="1" x14ac:dyDescent="0.2">
      <c r="A95" s="194" t="s">
        <v>163</v>
      </c>
      <c r="B95" s="199"/>
      <c r="C95" s="199"/>
      <c r="D95" s="199"/>
      <c r="E95" s="199"/>
      <c r="F95" s="199"/>
      <c r="G95" s="199"/>
      <c r="H95" s="111"/>
      <c r="I95" s="111"/>
      <c r="J95" s="111"/>
      <c r="K95" s="94">
        <v>886</v>
      </c>
      <c r="L95" s="95">
        <v>3</v>
      </c>
      <c r="M95" s="96">
        <v>14</v>
      </c>
      <c r="N95" s="81">
        <v>5300000213</v>
      </c>
      <c r="O95" s="61"/>
      <c r="P95" s="115"/>
      <c r="Q95" s="116"/>
      <c r="R95" s="116"/>
      <c r="S95" s="116"/>
      <c r="T95" s="116"/>
      <c r="U95" s="117"/>
      <c r="V95" s="62">
        <f>V96</f>
        <v>0</v>
      </c>
      <c r="W95" s="112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4"/>
      <c r="AT95" s="97"/>
      <c r="AU95" s="63">
        <f>AU96</f>
        <v>0</v>
      </c>
      <c r="AV95" s="64">
        <v>0</v>
      </c>
    </row>
    <row r="96" spans="1:48" ht="27.75" hidden="1" customHeight="1" x14ac:dyDescent="0.2">
      <c r="A96" s="194" t="s">
        <v>28</v>
      </c>
      <c r="B96" s="195"/>
      <c r="C96" s="195"/>
      <c r="D96" s="195"/>
      <c r="E96" s="195"/>
      <c r="F96" s="195"/>
      <c r="G96" s="195"/>
      <c r="H96" s="195"/>
      <c r="I96" s="195"/>
      <c r="J96" s="218"/>
      <c r="K96" s="94">
        <v>886</v>
      </c>
      <c r="L96" s="95">
        <v>3</v>
      </c>
      <c r="M96" s="96">
        <v>14</v>
      </c>
      <c r="N96" s="81">
        <v>5300000213</v>
      </c>
      <c r="O96" s="61">
        <v>200</v>
      </c>
      <c r="P96" s="115"/>
      <c r="Q96" s="116"/>
      <c r="R96" s="116"/>
      <c r="S96" s="116"/>
      <c r="T96" s="116"/>
      <c r="U96" s="117"/>
      <c r="V96" s="62">
        <f>V97</f>
        <v>0</v>
      </c>
      <c r="W96" s="112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4"/>
      <c r="AT96" s="97"/>
      <c r="AU96" s="63">
        <f>AU97</f>
        <v>0</v>
      </c>
      <c r="AV96" s="64">
        <v>0</v>
      </c>
    </row>
    <row r="97" spans="1:48" ht="27.75" hidden="1" customHeight="1" x14ac:dyDescent="0.2">
      <c r="A97" s="194" t="s">
        <v>26</v>
      </c>
      <c r="B97" s="195"/>
      <c r="C97" s="195"/>
      <c r="D97" s="195"/>
      <c r="E97" s="195"/>
      <c r="F97" s="195"/>
      <c r="G97" s="195"/>
      <c r="H97" s="195"/>
      <c r="I97" s="195"/>
      <c r="J97" s="218"/>
      <c r="K97" s="94">
        <v>886</v>
      </c>
      <c r="L97" s="95">
        <v>3</v>
      </c>
      <c r="M97" s="96">
        <v>14</v>
      </c>
      <c r="N97" s="81">
        <v>5300000213</v>
      </c>
      <c r="O97" s="61">
        <v>240</v>
      </c>
      <c r="P97" s="115"/>
      <c r="Q97" s="116"/>
      <c r="R97" s="116"/>
      <c r="S97" s="116"/>
      <c r="T97" s="116"/>
      <c r="U97" s="117"/>
      <c r="V97" s="62">
        <v>0</v>
      </c>
      <c r="W97" s="112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4"/>
      <c r="AT97" s="97"/>
      <c r="AU97" s="63">
        <v>0</v>
      </c>
      <c r="AV97" s="64">
        <v>0</v>
      </c>
    </row>
    <row r="98" spans="1:48" ht="36.75" hidden="1" customHeight="1" x14ac:dyDescent="0.2">
      <c r="A98" s="194" t="s">
        <v>164</v>
      </c>
      <c r="B98" s="199"/>
      <c r="C98" s="199"/>
      <c r="D98" s="199"/>
      <c r="E98" s="199"/>
      <c r="F98" s="199"/>
      <c r="G98" s="199"/>
      <c r="H98" s="111"/>
      <c r="I98" s="111"/>
      <c r="J98" s="111"/>
      <c r="K98" s="94">
        <v>886</v>
      </c>
      <c r="L98" s="95">
        <v>3</v>
      </c>
      <c r="M98" s="96">
        <v>14</v>
      </c>
      <c r="N98" s="81">
        <v>5500000000</v>
      </c>
      <c r="O98" s="61"/>
      <c r="P98" s="115"/>
      <c r="Q98" s="116"/>
      <c r="R98" s="116"/>
      <c r="S98" s="116"/>
      <c r="T98" s="116"/>
      <c r="U98" s="117"/>
      <c r="V98" s="62">
        <f>V99</f>
        <v>0</v>
      </c>
      <c r="W98" s="112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4"/>
      <c r="AT98" s="97"/>
      <c r="AU98" s="63">
        <f>AU99</f>
        <v>0</v>
      </c>
      <c r="AV98" s="64">
        <v>0</v>
      </c>
    </row>
    <row r="99" spans="1:48" ht="51" hidden="1" customHeight="1" x14ac:dyDescent="0.2">
      <c r="A99" s="194" t="s">
        <v>165</v>
      </c>
      <c r="B99" s="199"/>
      <c r="C99" s="199"/>
      <c r="D99" s="199"/>
      <c r="E99" s="199"/>
      <c r="F99" s="199"/>
      <c r="G99" s="199"/>
      <c r="H99" s="111"/>
      <c r="I99" s="111"/>
      <c r="J99" s="111"/>
      <c r="K99" s="94">
        <v>886</v>
      </c>
      <c r="L99" s="95">
        <v>3</v>
      </c>
      <c r="M99" s="96">
        <v>14</v>
      </c>
      <c r="N99" s="81">
        <v>5500000212</v>
      </c>
      <c r="O99" s="61"/>
      <c r="P99" s="115"/>
      <c r="Q99" s="116"/>
      <c r="R99" s="116"/>
      <c r="S99" s="116"/>
      <c r="T99" s="116"/>
      <c r="U99" s="117"/>
      <c r="V99" s="62">
        <f>V100</f>
        <v>0</v>
      </c>
      <c r="W99" s="112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4"/>
      <c r="AT99" s="97"/>
      <c r="AU99" s="63">
        <f>AU100</f>
        <v>0</v>
      </c>
      <c r="AV99" s="64">
        <v>0</v>
      </c>
    </row>
    <row r="100" spans="1:48" ht="27.75" hidden="1" customHeight="1" x14ac:dyDescent="0.2">
      <c r="A100" s="194" t="s">
        <v>28</v>
      </c>
      <c r="B100" s="195"/>
      <c r="C100" s="195"/>
      <c r="D100" s="195"/>
      <c r="E100" s="195"/>
      <c r="F100" s="195"/>
      <c r="G100" s="195"/>
      <c r="H100" s="195"/>
      <c r="I100" s="195"/>
      <c r="J100" s="218"/>
      <c r="K100" s="94">
        <v>886</v>
      </c>
      <c r="L100" s="95">
        <v>3</v>
      </c>
      <c r="M100" s="96">
        <v>14</v>
      </c>
      <c r="N100" s="81">
        <v>5500000212</v>
      </c>
      <c r="O100" s="61">
        <v>200</v>
      </c>
      <c r="P100" s="115"/>
      <c r="Q100" s="116"/>
      <c r="R100" s="116"/>
      <c r="S100" s="116"/>
      <c r="T100" s="116"/>
      <c r="U100" s="117"/>
      <c r="V100" s="62">
        <f>V101</f>
        <v>0</v>
      </c>
      <c r="W100" s="112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4"/>
      <c r="AT100" s="97"/>
      <c r="AU100" s="63">
        <f>AU101</f>
        <v>0</v>
      </c>
      <c r="AV100" s="64">
        <v>0</v>
      </c>
    </row>
    <row r="101" spans="1:48" ht="27.75" hidden="1" customHeight="1" x14ac:dyDescent="0.2">
      <c r="A101" s="194" t="s">
        <v>26</v>
      </c>
      <c r="B101" s="195"/>
      <c r="C101" s="195"/>
      <c r="D101" s="195"/>
      <c r="E101" s="195"/>
      <c r="F101" s="195"/>
      <c r="G101" s="195"/>
      <c r="H101" s="195"/>
      <c r="I101" s="195"/>
      <c r="J101" s="218"/>
      <c r="K101" s="94">
        <v>886</v>
      </c>
      <c r="L101" s="95">
        <v>3</v>
      </c>
      <c r="M101" s="96">
        <v>14</v>
      </c>
      <c r="N101" s="81">
        <v>5500000212</v>
      </c>
      <c r="O101" s="61">
        <v>240</v>
      </c>
      <c r="P101" s="115"/>
      <c r="Q101" s="116"/>
      <c r="R101" s="116"/>
      <c r="S101" s="116"/>
      <c r="T101" s="116"/>
      <c r="U101" s="117"/>
      <c r="V101" s="62">
        <v>0</v>
      </c>
      <c r="W101" s="112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4"/>
      <c r="AT101" s="97"/>
      <c r="AU101" s="63">
        <v>0</v>
      </c>
      <c r="AV101" s="64">
        <v>0</v>
      </c>
    </row>
    <row r="102" spans="1:48" ht="14.25" customHeight="1" x14ac:dyDescent="0.2">
      <c r="A102" s="194" t="s">
        <v>86</v>
      </c>
      <c r="B102" s="195"/>
      <c r="C102" s="195"/>
      <c r="D102" s="195"/>
      <c r="E102" s="195"/>
      <c r="F102" s="195"/>
      <c r="G102" s="195"/>
      <c r="H102" s="195"/>
      <c r="I102" s="195"/>
      <c r="J102" s="195"/>
      <c r="K102" s="94">
        <v>886</v>
      </c>
      <c r="L102" s="95">
        <v>4</v>
      </c>
      <c r="M102" s="96">
        <v>0</v>
      </c>
      <c r="N102" s="60" t="s">
        <v>1</v>
      </c>
      <c r="O102" s="61" t="s">
        <v>1</v>
      </c>
      <c r="P102" s="204"/>
      <c r="Q102" s="205"/>
      <c r="R102" s="205"/>
      <c r="S102" s="205"/>
      <c r="T102" s="205"/>
      <c r="U102" s="206"/>
      <c r="V102" s="62">
        <f>V103+V111+V139</f>
        <v>64927.054900000003</v>
      </c>
      <c r="W102" s="201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3"/>
      <c r="AT102" s="97">
        <v>147</v>
      </c>
      <c r="AU102" s="63">
        <f>AU103+AU111+AU139</f>
        <v>63026.096870000001</v>
      </c>
      <c r="AV102" s="64">
        <f t="shared" si="2"/>
        <v>97.072163471871875</v>
      </c>
    </row>
    <row r="103" spans="1:48" ht="16.5" customHeight="1" x14ac:dyDescent="0.2">
      <c r="A103" s="194" t="s">
        <v>85</v>
      </c>
      <c r="B103" s="195"/>
      <c r="C103" s="195"/>
      <c r="D103" s="195"/>
      <c r="E103" s="195"/>
      <c r="F103" s="195"/>
      <c r="G103" s="195"/>
      <c r="H103" s="195"/>
      <c r="I103" s="195"/>
      <c r="J103" s="195"/>
      <c r="K103" s="94">
        <v>886</v>
      </c>
      <c r="L103" s="95">
        <v>4</v>
      </c>
      <c r="M103" s="96">
        <v>8</v>
      </c>
      <c r="N103" s="60" t="s">
        <v>1</v>
      </c>
      <c r="O103" s="61" t="s">
        <v>1</v>
      </c>
      <c r="P103" s="204"/>
      <c r="Q103" s="205"/>
      <c r="R103" s="205"/>
      <c r="S103" s="205"/>
      <c r="T103" s="205"/>
      <c r="U103" s="206"/>
      <c r="V103" s="62">
        <f>V104</f>
        <v>145.00200000000001</v>
      </c>
      <c r="W103" s="201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2"/>
      <c r="AM103" s="202"/>
      <c r="AN103" s="202"/>
      <c r="AO103" s="202"/>
      <c r="AP103" s="202"/>
      <c r="AQ103" s="202"/>
      <c r="AR103" s="202"/>
      <c r="AS103" s="203"/>
      <c r="AT103" s="97">
        <v>147</v>
      </c>
      <c r="AU103" s="63">
        <f>AU104</f>
        <v>141.62300000000002</v>
      </c>
      <c r="AV103" s="64">
        <f t="shared" si="2"/>
        <v>97.669687314657736</v>
      </c>
    </row>
    <row r="104" spans="1:48" ht="18" customHeight="1" x14ac:dyDescent="0.2">
      <c r="A104" s="194" t="s">
        <v>9</v>
      </c>
      <c r="B104" s="195"/>
      <c r="C104" s="195"/>
      <c r="D104" s="195"/>
      <c r="E104" s="195"/>
      <c r="F104" s="195"/>
      <c r="G104" s="195"/>
      <c r="H104" s="195"/>
      <c r="I104" s="195"/>
      <c r="J104" s="195"/>
      <c r="K104" s="94">
        <v>886</v>
      </c>
      <c r="L104" s="95">
        <v>4</v>
      </c>
      <c r="M104" s="96">
        <v>8</v>
      </c>
      <c r="N104" s="60" t="s">
        <v>8</v>
      </c>
      <c r="O104" s="61" t="s">
        <v>1</v>
      </c>
      <c r="P104" s="204"/>
      <c r="Q104" s="205"/>
      <c r="R104" s="205"/>
      <c r="S104" s="205"/>
      <c r="T104" s="205"/>
      <c r="U104" s="206"/>
      <c r="V104" s="62">
        <f>V105+V108</f>
        <v>145.00200000000001</v>
      </c>
      <c r="W104" s="201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2"/>
      <c r="AM104" s="202"/>
      <c r="AN104" s="202"/>
      <c r="AO104" s="202"/>
      <c r="AP104" s="202"/>
      <c r="AQ104" s="202"/>
      <c r="AR104" s="202"/>
      <c r="AS104" s="203"/>
      <c r="AT104" s="97">
        <v>147</v>
      </c>
      <c r="AU104" s="63">
        <f>AU105+AU108</f>
        <v>141.62300000000002</v>
      </c>
      <c r="AV104" s="64">
        <f t="shared" si="2"/>
        <v>97.669687314657736</v>
      </c>
    </row>
    <row r="105" spans="1:48" ht="26.25" customHeight="1" x14ac:dyDescent="0.2">
      <c r="A105" s="194" t="s">
        <v>84</v>
      </c>
      <c r="B105" s="195"/>
      <c r="C105" s="195"/>
      <c r="D105" s="195"/>
      <c r="E105" s="195"/>
      <c r="F105" s="195"/>
      <c r="G105" s="195"/>
      <c r="H105" s="195"/>
      <c r="I105" s="195"/>
      <c r="J105" s="195"/>
      <c r="K105" s="94">
        <v>886</v>
      </c>
      <c r="L105" s="95">
        <v>4</v>
      </c>
      <c r="M105" s="96">
        <v>8</v>
      </c>
      <c r="N105" s="60" t="s">
        <v>83</v>
      </c>
      <c r="O105" s="61" t="s">
        <v>1</v>
      </c>
      <c r="P105" s="204"/>
      <c r="Q105" s="205"/>
      <c r="R105" s="205"/>
      <c r="S105" s="205"/>
      <c r="T105" s="205"/>
      <c r="U105" s="206"/>
      <c r="V105" s="62">
        <f>V106</f>
        <v>145</v>
      </c>
      <c r="W105" s="201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2"/>
      <c r="AM105" s="202"/>
      <c r="AN105" s="202"/>
      <c r="AO105" s="202"/>
      <c r="AP105" s="202"/>
      <c r="AQ105" s="202"/>
      <c r="AR105" s="202"/>
      <c r="AS105" s="203"/>
      <c r="AT105" s="97">
        <v>147</v>
      </c>
      <c r="AU105" s="63">
        <f>AU106</f>
        <v>141.62200000000001</v>
      </c>
      <c r="AV105" s="64">
        <f t="shared" si="2"/>
        <v>97.670344827586206</v>
      </c>
    </row>
    <row r="106" spans="1:48" ht="15" customHeight="1" x14ac:dyDescent="0.2">
      <c r="A106" s="196" t="s">
        <v>47</v>
      </c>
      <c r="B106" s="200"/>
      <c r="C106" s="200"/>
      <c r="D106" s="200"/>
      <c r="E106" s="200"/>
      <c r="F106" s="200"/>
      <c r="G106" s="200"/>
      <c r="H106" s="167"/>
      <c r="I106" s="167"/>
      <c r="J106" s="167"/>
      <c r="K106" s="159">
        <v>886</v>
      </c>
      <c r="L106" s="160">
        <v>4</v>
      </c>
      <c r="M106" s="161">
        <v>8</v>
      </c>
      <c r="N106" s="162" t="s">
        <v>83</v>
      </c>
      <c r="O106" s="163">
        <v>800</v>
      </c>
      <c r="P106" s="188"/>
      <c r="Q106" s="189"/>
      <c r="R106" s="189"/>
      <c r="S106" s="189"/>
      <c r="T106" s="189"/>
      <c r="U106" s="190"/>
      <c r="V106" s="164">
        <f>V107</f>
        <v>145</v>
      </c>
      <c r="W106" s="191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3"/>
      <c r="AT106" s="97">
        <v>147</v>
      </c>
      <c r="AU106" s="165">
        <f>AU107</f>
        <v>141.62200000000001</v>
      </c>
      <c r="AV106" s="166">
        <f t="shared" si="2"/>
        <v>97.670344827586206</v>
      </c>
    </row>
    <row r="107" spans="1:48" ht="51.75" customHeight="1" x14ac:dyDescent="0.2">
      <c r="A107" s="196" t="s">
        <v>147</v>
      </c>
      <c r="B107" s="200"/>
      <c r="C107" s="200"/>
      <c r="D107" s="200"/>
      <c r="E107" s="200"/>
      <c r="F107" s="200"/>
      <c r="G107" s="200"/>
      <c r="H107" s="167"/>
      <c r="I107" s="167"/>
      <c r="J107" s="167"/>
      <c r="K107" s="159">
        <v>886</v>
      </c>
      <c r="L107" s="160">
        <v>4</v>
      </c>
      <c r="M107" s="161">
        <v>8</v>
      </c>
      <c r="N107" s="162" t="s">
        <v>83</v>
      </c>
      <c r="O107" s="163">
        <v>810</v>
      </c>
      <c r="P107" s="188"/>
      <c r="Q107" s="189"/>
      <c r="R107" s="189"/>
      <c r="S107" s="189"/>
      <c r="T107" s="189"/>
      <c r="U107" s="190"/>
      <c r="V107" s="164">
        <v>145</v>
      </c>
      <c r="W107" s="191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3"/>
      <c r="AT107" s="97">
        <v>147</v>
      </c>
      <c r="AU107" s="165">
        <v>141.62200000000001</v>
      </c>
      <c r="AV107" s="166">
        <f t="shared" si="2"/>
        <v>97.670344827586206</v>
      </c>
    </row>
    <row r="108" spans="1:48" ht="28.5" customHeight="1" x14ac:dyDescent="0.2">
      <c r="A108" s="194" t="s">
        <v>144</v>
      </c>
      <c r="B108" s="198"/>
      <c r="C108" s="198"/>
      <c r="D108" s="198"/>
      <c r="E108" s="198"/>
      <c r="F108" s="198"/>
      <c r="G108" s="198"/>
      <c r="H108" s="65"/>
      <c r="I108" s="65"/>
      <c r="J108" s="78"/>
      <c r="K108" s="94">
        <v>886</v>
      </c>
      <c r="L108" s="98">
        <v>4</v>
      </c>
      <c r="M108" s="99">
        <v>8</v>
      </c>
      <c r="N108" s="66">
        <v>9900048030</v>
      </c>
      <c r="O108" s="61"/>
      <c r="P108" s="87"/>
      <c r="Q108" s="88"/>
      <c r="R108" s="88"/>
      <c r="S108" s="88"/>
      <c r="T108" s="88"/>
      <c r="U108" s="89"/>
      <c r="V108" s="62">
        <f>V109</f>
        <v>2E-3</v>
      </c>
      <c r="W108" s="84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6"/>
      <c r="AT108" s="97"/>
      <c r="AU108" s="63">
        <f>AU109</f>
        <v>1E-3</v>
      </c>
      <c r="AV108" s="64">
        <f t="shared" si="2"/>
        <v>50</v>
      </c>
    </row>
    <row r="109" spans="1:48" ht="26.25" customHeight="1" x14ac:dyDescent="0.2">
      <c r="A109" s="196" t="s">
        <v>28</v>
      </c>
      <c r="B109" s="197"/>
      <c r="C109" s="197"/>
      <c r="D109" s="197"/>
      <c r="E109" s="197"/>
      <c r="F109" s="197"/>
      <c r="G109" s="197"/>
      <c r="H109" s="197"/>
      <c r="I109" s="197"/>
      <c r="J109" s="197"/>
      <c r="K109" s="159">
        <v>886</v>
      </c>
      <c r="L109" s="177">
        <v>4</v>
      </c>
      <c r="M109" s="178">
        <v>8</v>
      </c>
      <c r="N109" s="176">
        <v>9900048030</v>
      </c>
      <c r="O109" s="163">
        <v>200</v>
      </c>
      <c r="P109" s="169"/>
      <c r="Q109" s="170"/>
      <c r="R109" s="170"/>
      <c r="S109" s="170"/>
      <c r="T109" s="170"/>
      <c r="U109" s="171"/>
      <c r="V109" s="164">
        <f>V110</f>
        <v>2E-3</v>
      </c>
      <c r="W109" s="172"/>
      <c r="X109" s="173"/>
      <c r="Y109" s="173"/>
      <c r="Z109" s="173"/>
      <c r="AA109" s="173"/>
      <c r="AB109" s="173"/>
      <c r="AC109" s="173"/>
      <c r="AD109" s="173"/>
      <c r="AE109" s="173"/>
      <c r="AF109" s="173"/>
      <c r="AG109" s="173"/>
      <c r="AH109" s="173"/>
      <c r="AI109" s="173"/>
      <c r="AJ109" s="173"/>
      <c r="AK109" s="173"/>
      <c r="AL109" s="173"/>
      <c r="AM109" s="173"/>
      <c r="AN109" s="173"/>
      <c r="AO109" s="173"/>
      <c r="AP109" s="173"/>
      <c r="AQ109" s="173"/>
      <c r="AR109" s="173"/>
      <c r="AS109" s="174"/>
      <c r="AT109" s="97"/>
      <c r="AU109" s="165">
        <f>AU110</f>
        <v>1E-3</v>
      </c>
      <c r="AV109" s="166">
        <f t="shared" si="2"/>
        <v>50</v>
      </c>
    </row>
    <row r="110" spans="1:48" ht="29.25" customHeight="1" x14ac:dyDescent="0.2">
      <c r="A110" s="196" t="s">
        <v>26</v>
      </c>
      <c r="B110" s="197"/>
      <c r="C110" s="197"/>
      <c r="D110" s="197"/>
      <c r="E110" s="197"/>
      <c r="F110" s="197"/>
      <c r="G110" s="197"/>
      <c r="H110" s="197"/>
      <c r="I110" s="197"/>
      <c r="J110" s="197"/>
      <c r="K110" s="159">
        <v>886</v>
      </c>
      <c r="L110" s="177">
        <v>4</v>
      </c>
      <c r="M110" s="178">
        <v>8</v>
      </c>
      <c r="N110" s="176">
        <v>9900048030</v>
      </c>
      <c r="O110" s="163">
        <v>240</v>
      </c>
      <c r="P110" s="169"/>
      <c r="Q110" s="170"/>
      <c r="R110" s="170"/>
      <c r="S110" s="170"/>
      <c r="T110" s="170"/>
      <c r="U110" s="171"/>
      <c r="V110" s="164">
        <v>2E-3</v>
      </c>
      <c r="W110" s="172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4"/>
      <c r="AT110" s="97"/>
      <c r="AU110" s="165">
        <v>1E-3</v>
      </c>
      <c r="AV110" s="166">
        <f t="shared" si="2"/>
        <v>50</v>
      </c>
    </row>
    <row r="111" spans="1:48" ht="15.75" customHeight="1" x14ac:dyDescent="0.2">
      <c r="A111" s="194" t="s">
        <v>82</v>
      </c>
      <c r="B111" s="195"/>
      <c r="C111" s="195"/>
      <c r="D111" s="195"/>
      <c r="E111" s="195"/>
      <c r="F111" s="195"/>
      <c r="G111" s="195"/>
      <c r="H111" s="195"/>
      <c r="I111" s="195"/>
      <c r="J111" s="195"/>
      <c r="K111" s="94">
        <v>886</v>
      </c>
      <c r="L111" s="95">
        <v>4</v>
      </c>
      <c r="M111" s="96">
        <v>9</v>
      </c>
      <c r="N111" s="60" t="s">
        <v>1</v>
      </c>
      <c r="O111" s="61" t="s">
        <v>1</v>
      </c>
      <c r="P111" s="204"/>
      <c r="Q111" s="205"/>
      <c r="R111" s="205"/>
      <c r="S111" s="205"/>
      <c r="T111" s="205"/>
      <c r="U111" s="206"/>
      <c r="V111" s="62">
        <f>V112</f>
        <v>61158.304800000005</v>
      </c>
      <c r="W111" s="201"/>
      <c r="X111" s="202"/>
      <c r="Y111" s="202"/>
      <c r="Z111" s="202"/>
      <c r="AA111" s="202"/>
      <c r="AB111" s="202"/>
      <c r="AC111" s="202"/>
      <c r="AD111" s="202"/>
      <c r="AE111" s="202"/>
      <c r="AF111" s="202"/>
      <c r="AG111" s="202"/>
      <c r="AH111" s="202"/>
      <c r="AI111" s="202"/>
      <c r="AJ111" s="202"/>
      <c r="AK111" s="202"/>
      <c r="AL111" s="202"/>
      <c r="AM111" s="202"/>
      <c r="AN111" s="202"/>
      <c r="AO111" s="202"/>
      <c r="AP111" s="202"/>
      <c r="AQ111" s="202"/>
      <c r="AR111" s="202"/>
      <c r="AS111" s="203"/>
      <c r="AT111" s="97">
        <v>147</v>
      </c>
      <c r="AU111" s="62">
        <f>AU112</f>
        <v>59283.372650000005</v>
      </c>
      <c r="AV111" s="64">
        <f t="shared" si="2"/>
        <v>96.934296730212836</v>
      </c>
    </row>
    <row r="112" spans="1:48" ht="17.25" customHeight="1" x14ac:dyDescent="0.2">
      <c r="A112" s="194" t="s">
        <v>9</v>
      </c>
      <c r="B112" s="195"/>
      <c r="C112" s="195"/>
      <c r="D112" s="195"/>
      <c r="E112" s="195"/>
      <c r="F112" s="195"/>
      <c r="G112" s="195"/>
      <c r="H112" s="195"/>
      <c r="I112" s="195"/>
      <c r="J112" s="195"/>
      <c r="K112" s="94">
        <v>886</v>
      </c>
      <c r="L112" s="95">
        <v>4</v>
      </c>
      <c r="M112" s="96">
        <v>9</v>
      </c>
      <c r="N112" s="60" t="s">
        <v>8</v>
      </c>
      <c r="O112" s="61" t="s">
        <v>1</v>
      </c>
      <c r="P112" s="204"/>
      <c r="Q112" s="205"/>
      <c r="R112" s="205"/>
      <c r="S112" s="205"/>
      <c r="T112" s="205"/>
      <c r="U112" s="206"/>
      <c r="V112" s="62">
        <f>V113+V116+V119+V124+V127+V130+V133+V136</f>
        <v>61158.304800000005</v>
      </c>
      <c r="W112" s="201"/>
      <c r="X112" s="202"/>
      <c r="Y112" s="202"/>
      <c r="Z112" s="202"/>
      <c r="AA112" s="202"/>
      <c r="AB112" s="202"/>
      <c r="AC112" s="202"/>
      <c r="AD112" s="202"/>
      <c r="AE112" s="202"/>
      <c r="AF112" s="202"/>
      <c r="AG112" s="202"/>
      <c r="AH112" s="202"/>
      <c r="AI112" s="202"/>
      <c r="AJ112" s="202"/>
      <c r="AK112" s="202"/>
      <c r="AL112" s="202"/>
      <c r="AM112" s="202"/>
      <c r="AN112" s="202"/>
      <c r="AO112" s="202"/>
      <c r="AP112" s="202"/>
      <c r="AQ112" s="202"/>
      <c r="AR112" s="202"/>
      <c r="AS112" s="203"/>
      <c r="AT112" s="97">
        <v>147</v>
      </c>
      <c r="AU112" s="62">
        <f>AU113+AU116+AU119+AU124+AU127+AU130+AU133+AU136</f>
        <v>59283.372650000005</v>
      </c>
      <c r="AV112" s="64">
        <f t="shared" si="2"/>
        <v>96.934296730212836</v>
      </c>
    </row>
    <row r="113" spans="1:48" ht="26.25" customHeight="1" x14ac:dyDescent="0.2">
      <c r="A113" s="194" t="s">
        <v>81</v>
      </c>
      <c r="B113" s="195"/>
      <c r="C113" s="195"/>
      <c r="D113" s="195"/>
      <c r="E113" s="195"/>
      <c r="F113" s="195"/>
      <c r="G113" s="195"/>
      <c r="H113" s="195"/>
      <c r="I113" s="195"/>
      <c r="J113" s="195"/>
      <c r="K113" s="94">
        <v>886</v>
      </c>
      <c r="L113" s="95">
        <v>4</v>
      </c>
      <c r="M113" s="96">
        <v>9</v>
      </c>
      <c r="N113" s="60" t="s">
        <v>80</v>
      </c>
      <c r="O113" s="61" t="s">
        <v>1</v>
      </c>
      <c r="P113" s="204"/>
      <c r="Q113" s="205"/>
      <c r="R113" s="205"/>
      <c r="S113" s="205"/>
      <c r="T113" s="205"/>
      <c r="U113" s="206"/>
      <c r="V113" s="62">
        <f>V114</f>
        <v>2115.71659</v>
      </c>
      <c r="W113" s="201"/>
      <c r="X113" s="202"/>
      <c r="Y113" s="202"/>
      <c r="Z113" s="202"/>
      <c r="AA113" s="202"/>
      <c r="AB113" s="202"/>
      <c r="AC113" s="202"/>
      <c r="AD113" s="202"/>
      <c r="AE113" s="202"/>
      <c r="AF113" s="202"/>
      <c r="AG113" s="202"/>
      <c r="AH113" s="202"/>
      <c r="AI113" s="202"/>
      <c r="AJ113" s="202"/>
      <c r="AK113" s="202"/>
      <c r="AL113" s="202"/>
      <c r="AM113" s="202"/>
      <c r="AN113" s="202"/>
      <c r="AO113" s="202"/>
      <c r="AP113" s="202"/>
      <c r="AQ113" s="202"/>
      <c r="AR113" s="202"/>
      <c r="AS113" s="203"/>
      <c r="AT113" s="97">
        <v>147</v>
      </c>
      <c r="AU113" s="62">
        <f>AU114</f>
        <v>2115.71659</v>
      </c>
      <c r="AV113" s="64">
        <f t="shared" si="2"/>
        <v>100</v>
      </c>
    </row>
    <row r="114" spans="1:48" ht="28.5" customHeight="1" x14ac:dyDescent="0.2">
      <c r="A114" s="196" t="s">
        <v>28</v>
      </c>
      <c r="B114" s="197"/>
      <c r="C114" s="197"/>
      <c r="D114" s="197"/>
      <c r="E114" s="197"/>
      <c r="F114" s="197"/>
      <c r="G114" s="197"/>
      <c r="H114" s="197"/>
      <c r="I114" s="197"/>
      <c r="J114" s="197"/>
      <c r="K114" s="159">
        <v>886</v>
      </c>
      <c r="L114" s="160">
        <v>4</v>
      </c>
      <c r="M114" s="161">
        <v>9</v>
      </c>
      <c r="N114" s="162" t="s">
        <v>80</v>
      </c>
      <c r="O114" s="163" t="s">
        <v>27</v>
      </c>
      <c r="P114" s="188"/>
      <c r="Q114" s="189"/>
      <c r="R114" s="189"/>
      <c r="S114" s="189"/>
      <c r="T114" s="189"/>
      <c r="U114" s="190"/>
      <c r="V114" s="164">
        <f>V115</f>
        <v>2115.71659</v>
      </c>
      <c r="W114" s="191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192"/>
      <c r="AO114" s="192"/>
      <c r="AP114" s="192"/>
      <c r="AQ114" s="192"/>
      <c r="AR114" s="192"/>
      <c r="AS114" s="193"/>
      <c r="AT114" s="97">
        <v>147</v>
      </c>
      <c r="AU114" s="165">
        <f>AU115</f>
        <v>2115.71659</v>
      </c>
      <c r="AV114" s="166">
        <f t="shared" si="2"/>
        <v>100</v>
      </c>
    </row>
    <row r="115" spans="1:48" ht="27" customHeight="1" x14ac:dyDescent="0.2">
      <c r="A115" s="196" t="s">
        <v>26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59">
        <v>886</v>
      </c>
      <c r="L115" s="160">
        <v>4</v>
      </c>
      <c r="M115" s="161">
        <v>9</v>
      </c>
      <c r="N115" s="162" t="s">
        <v>80</v>
      </c>
      <c r="O115" s="163" t="s">
        <v>24</v>
      </c>
      <c r="P115" s="188"/>
      <c r="Q115" s="189"/>
      <c r="R115" s="189"/>
      <c r="S115" s="189"/>
      <c r="T115" s="189"/>
      <c r="U115" s="190"/>
      <c r="V115" s="164">
        <v>2115.71659</v>
      </c>
      <c r="W115" s="191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93"/>
      <c r="AT115" s="97">
        <v>147</v>
      </c>
      <c r="AU115" s="165">
        <v>2115.71659</v>
      </c>
      <c r="AV115" s="166">
        <f t="shared" si="2"/>
        <v>100</v>
      </c>
    </row>
    <row r="116" spans="1:48" ht="27.75" customHeight="1" x14ac:dyDescent="0.2">
      <c r="A116" s="194" t="s">
        <v>79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94">
        <v>886</v>
      </c>
      <c r="L116" s="95">
        <v>4</v>
      </c>
      <c r="M116" s="96">
        <v>9</v>
      </c>
      <c r="N116" s="60" t="s">
        <v>78</v>
      </c>
      <c r="O116" s="61" t="s">
        <v>1</v>
      </c>
      <c r="P116" s="204"/>
      <c r="Q116" s="205"/>
      <c r="R116" s="205"/>
      <c r="S116" s="205"/>
      <c r="T116" s="205"/>
      <c r="U116" s="206"/>
      <c r="V116" s="62">
        <f>V117</f>
        <v>15394.653749999999</v>
      </c>
      <c r="W116" s="201"/>
      <c r="X116" s="202"/>
      <c r="Y116" s="202"/>
      <c r="Z116" s="202"/>
      <c r="AA116" s="202"/>
      <c r="AB116" s="202"/>
      <c r="AC116" s="202"/>
      <c r="AD116" s="202"/>
      <c r="AE116" s="202"/>
      <c r="AF116" s="202"/>
      <c r="AG116" s="202"/>
      <c r="AH116" s="202"/>
      <c r="AI116" s="202"/>
      <c r="AJ116" s="202"/>
      <c r="AK116" s="202"/>
      <c r="AL116" s="202"/>
      <c r="AM116" s="202"/>
      <c r="AN116" s="202"/>
      <c r="AO116" s="202"/>
      <c r="AP116" s="202"/>
      <c r="AQ116" s="202"/>
      <c r="AR116" s="202"/>
      <c r="AS116" s="203"/>
      <c r="AT116" s="97">
        <v>147</v>
      </c>
      <c r="AU116" s="63">
        <f>AU117</f>
        <v>15368.553749999999</v>
      </c>
      <c r="AV116" s="64">
        <f t="shared" si="2"/>
        <v>99.83046062338363</v>
      </c>
    </row>
    <row r="117" spans="1:48" ht="27" customHeight="1" x14ac:dyDescent="0.2">
      <c r="A117" s="196" t="s">
        <v>28</v>
      </c>
      <c r="B117" s="197"/>
      <c r="C117" s="197"/>
      <c r="D117" s="197"/>
      <c r="E117" s="197"/>
      <c r="F117" s="197"/>
      <c r="G117" s="197"/>
      <c r="H117" s="197"/>
      <c r="I117" s="197"/>
      <c r="J117" s="197"/>
      <c r="K117" s="159">
        <v>886</v>
      </c>
      <c r="L117" s="160">
        <v>4</v>
      </c>
      <c r="M117" s="161">
        <v>9</v>
      </c>
      <c r="N117" s="162" t="s">
        <v>78</v>
      </c>
      <c r="O117" s="163" t="s">
        <v>27</v>
      </c>
      <c r="P117" s="188"/>
      <c r="Q117" s="189"/>
      <c r="R117" s="189"/>
      <c r="S117" s="189"/>
      <c r="T117" s="189"/>
      <c r="U117" s="190"/>
      <c r="V117" s="164">
        <f>V118</f>
        <v>15394.653749999999</v>
      </c>
      <c r="W117" s="191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  <c r="AR117" s="192"/>
      <c r="AS117" s="193"/>
      <c r="AT117" s="97">
        <v>147</v>
      </c>
      <c r="AU117" s="165">
        <f>AU118</f>
        <v>15368.553749999999</v>
      </c>
      <c r="AV117" s="166">
        <f t="shared" si="2"/>
        <v>99.83046062338363</v>
      </c>
    </row>
    <row r="118" spans="1:48" ht="26.25" customHeight="1" x14ac:dyDescent="0.2">
      <c r="A118" s="196" t="s">
        <v>26</v>
      </c>
      <c r="B118" s="197"/>
      <c r="C118" s="197"/>
      <c r="D118" s="197"/>
      <c r="E118" s="197"/>
      <c r="F118" s="197"/>
      <c r="G118" s="197"/>
      <c r="H118" s="197"/>
      <c r="I118" s="197"/>
      <c r="J118" s="197"/>
      <c r="K118" s="159">
        <v>886</v>
      </c>
      <c r="L118" s="160">
        <v>4</v>
      </c>
      <c r="M118" s="161">
        <v>9</v>
      </c>
      <c r="N118" s="162" t="s">
        <v>78</v>
      </c>
      <c r="O118" s="163" t="s">
        <v>24</v>
      </c>
      <c r="P118" s="188"/>
      <c r="Q118" s="189"/>
      <c r="R118" s="189"/>
      <c r="S118" s="189"/>
      <c r="T118" s="189"/>
      <c r="U118" s="190"/>
      <c r="V118" s="164">
        <v>15394.653749999999</v>
      </c>
      <c r="W118" s="191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  <c r="AJ118" s="192"/>
      <c r="AK118" s="192"/>
      <c r="AL118" s="192"/>
      <c r="AM118" s="192"/>
      <c r="AN118" s="192"/>
      <c r="AO118" s="192"/>
      <c r="AP118" s="192"/>
      <c r="AQ118" s="192"/>
      <c r="AR118" s="192"/>
      <c r="AS118" s="193"/>
      <c r="AT118" s="97">
        <v>147</v>
      </c>
      <c r="AU118" s="165">
        <v>15368.553749999999</v>
      </c>
      <c r="AV118" s="166">
        <f t="shared" si="2"/>
        <v>99.83046062338363</v>
      </c>
    </row>
    <row r="119" spans="1:48" ht="26.25" customHeight="1" x14ac:dyDescent="0.2">
      <c r="A119" s="194" t="s">
        <v>166</v>
      </c>
      <c r="B119" s="199"/>
      <c r="C119" s="199"/>
      <c r="D119" s="199"/>
      <c r="E119" s="199"/>
      <c r="F119" s="199"/>
      <c r="G119" s="199"/>
      <c r="H119" s="111"/>
      <c r="I119" s="111"/>
      <c r="J119" s="111"/>
      <c r="K119" s="94">
        <v>886</v>
      </c>
      <c r="L119" s="95">
        <v>4</v>
      </c>
      <c r="M119" s="96">
        <v>9</v>
      </c>
      <c r="N119" s="81">
        <v>9900049030</v>
      </c>
      <c r="O119" s="61"/>
      <c r="P119" s="115"/>
      <c r="Q119" s="116"/>
      <c r="R119" s="116"/>
      <c r="S119" s="116"/>
      <c r="T119" s="116"/>
      <c r="U119" s="117"/>
      <c r="V119" s="62">
        <f>V120+V122</f>
        <v>6614.1715299999996</v>
      </c>
      <c r="W119" s="112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4"/>
      <c r="AT119" s="97"/>
      <c r="AU119" s="63">
        <f>AU120+AU122</f>
        <v>4767.1715299999996</v>
      </c>
      <c r="AV119" s="64">
        <f t="shared" si="2"/>
        <v>72.075111877239138</v>
      </c>
    </row>
    <row r="120" spans="1:48" ht="26.25" customHeight="1" x14ac:dyDescent="0.2">
      <c r="A120" s="196" t="s">
        <v>28</v>
      </c>
      <c r="B120" s="197"/>
      <c r="C120" s="197"/>
      <c r="D120" s="197"/>
      <c r="E120" s="197"/>
      <c r="F120" s="197"/>
      <c r="G120" s="197"/>
      <c r="H120" s="197"/>
      <c r="I120" s="197"/>
      <c r="J120" s="197"/>
      <c r="K120" s="159">
        <v>886</v>
      </c>
      <c r="L120" s="160">
        <v>4</v>
      </c>
      <c r="M120" s="161">
        <v>9</v>
      </c>
      <c r="N120" s="168">
        <v>9900049030</v>
      </c>
      <c r="O120" s="163">
        <v>200</v>
      </c>
      <c r="P120" s="169"/>
      <c r="Q120" s="170"/>
      <c r="R120" s="170"/>
      <c r="S120" s="170"/>
      <c r="T120" s="170"/>
      <c r="U120" s="171"/>
      <c r="V120" s="164">
        <f>V121</f>
        <v>4767.1715299999996</v>
      </c>
      <c r="W120" s="172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4"/>
      <c r="AT120" s="97"/>
      <c r="AU120" s="165">
        <f>AU121</f>
        <v>4767.1715299999996</v>
      </c>
      <c r="AV120" s="166">
        <f t="shared" si="2"/>
        <v>100</v>
      </c>
    </row>
    <row r="121" spans="1:48" ht="26.25" customHeight="1" x14ac:dyDescent="0.2">
      <c r="A121" s="196" t="s">
        <v>26</v>
      </c>
      <c r="B121" s="197"/>
      <c r="C121" s="197"/>
      <c r="D121" s="197"/>
      <c r="E121" s="197"/>
      <c r="F121" s="197"/>
      <c r="G121" s="197"/>
      <c r="H121" s="197"/>
      <c r="I121" s="197"/>
      <c r="J121" s="197"/>
      <c r="K121" s="159">
        <v>886</v>
      </c>
      <c r="L121" s="160">
        <v>4</v>
      </c>
      <c r="M121" s="161">
        <v>9</v>
      </c>
      <c r="N121" s="168">
        <v>9900049030</v>
      </c>
      <c r="O121" s="163">
        <v>240</v>
      </c>
      <c r="P121" s="169"/>
      <c r="Q121" s="170"/>
      <c r="R121" s="170"/>
      <c r="S121" s="170"/>
      <c r="T121" s="170"/>
      <c r="U121" s="171"/>
      <c r="V121" s="164">
        <v>4767.1715299999996</v>
      </c>
      <c r="W121" s="172"/>
      <c r="X121" s="173"/>
      <c r="Y121" s="173"/>
      <c r="Z121" s="173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  <c r="AL121" s="173"/>
      <c r="AM121" s="173"/>
      <c r="AN121" s="173"/>
      <c r="AO121" s="173"/>
      <c r="AP121" s="173"/>
      <c r="AQ121" s="173"/>
      <c r="AR121" s="173"/>
      <c r="AS121" s="174"/>
      <c r="AT121" s="97"/>
      <c r="AU121" s="165">
        <v>4767.1715299999996</v>
      </c>
      <c r="AV121" s="166">
        <f t="shared" si="2"/>
        <v>100</v>
      </c>
    </row>
    <row r="122" spans="1:48" ht="26.25" customHeight="1" x14ac:dyDescent="0.2">
      <c r="A122" s="196" t="s">
        <v>52</v>
      </c>
      <c r="B122" s="197"/>
      <c r="C122" s="197"/>
      <c r="D122" s="197"/>
      <c r="E122" s="197"/>
      <c r="F122" s="197"/>
      <c r="G122" s="197"/>
      <c r="H122" s="197"/>
      <c r="I122" s="197"/>
      <c r="J122" s="197"/>
      <c r="K122" s="159">
        <v>886</v>
      </c>
      <c r="L122" s="160">
        <v>4</v>
      </c>
      <c r="M122" s="161">
        <v>9</v>
      </c>
      <c r="N122" s="168">
        <v>9900049030</v>
      </c>
      <c r="O122" s="163">
        <v>400</v>
      </c>
      <c r="P122" s="169"/>
      <c r="Q122" s="170"/>
      <c r="R122" s="170"/>
      <c r="S122" s="170"/>
      <c r="T122" s="170"/>
      <c r="U122" s="171"/>
      <c r="V122" s="164">
        <f>V123</f>
        <v>1847</v>
      </c>
      <c r="W122" s="172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3"/>
      <c r="AR122" s="173"/>
      <c r="AS122" s="174"/>
      <c r="AT122" s="97"/>
      <c r="AU122" s="165">
        <f>AU123</f>
        <v>0</v>
      </c>
      <c r="AV122" s="166">
        <f t="shared" si="2"/>
        <v>0</v>
      </c>
    </row>
    <row r="123" spans="1:48" ht="13.5" customHeight="1" x14ac:dyDescent="0.2">
      <c r="A123" s="196" t="s">
        <v>50</v>
      </c>
      <c r="B123" s="197"/>
      <c r="C123" s="197"/>
      <c r="D123" s="197"/>
      <c r="E123" s="197"/>
      <c r="F123" s="197"/>
      <c r="G123" s="197"/>
      <c r="H123" s="197"/>
      <c r="I123" s="197"/>
      <c r="J123" s="197"/>
      <c r="K123" s="159">
        <v>886</v>
      </c>
      <c r="L123" s="160">
        <v>4</v>
      </c>
      <c r="M123" s="161">
        <v>9</v>
      </c>
      <c r="N123" s="168">
        <v>9900049030</v>
      </c>
      <c r="O123" s="163">
        <v>410</v>
      </c>
      <c r="P123" s="169"/>
      <c r="Q123" s="170"/>
      <c r="R123" s="170"/>
      <c r="S123" s="170"/>
      <c r="T123" s="170"/>
      <c r="U123" s="171"/>
      <c r="V123" s="164">
        <v>1847</v>
      </c>
      <c r="W123" s="172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3"/>
      <c r="AR123" s="173"/>
      <c r="AS123" s="174"/>
      <c r="AT123" s="97"/>
      <c r="AU123" s="165">
        <v>0</v>
      </c>
      <c r="AV123" s="166">
        <f t="shared" si="2"/>
        <v>0</v>
      </c>
    </row>
    <row r="124" spans="1:48" ht="50.25" customHeight="1" x14ac:dyDescent="0.2">
      <c r="A124" s="194" t="s">
        <v>149</v>
      </c>
      <c r="B124" s="199"/>
      <c r="C124" s="199"/>
      <c r="D124" s="199"/>
      <c r="E124" s="199"/>
      <c r="F124" s="199"/>
      <c r="G124" s="199"/>
      <c r="H124" s="111"/>
      <c r="I124" s="111"/>
      <c r="J124" s="111"/>
      <c r="K124" s="94">
        <v>886</v>
      </c>
      <c r="L124" s="95">
        <v>4</v>
      </c>
      <c r="M124" s="96">
        <v>9</v>
      </c>
      <c r="N124" s="81">
        <v>9900070240</v>
      </c>
      <c r="O124" s="61"/>
      <c r="P124" s="115"/>
      <c r="Q124" s="116"/>
      <c r="R124" s="116"/>
      <c r="S124" s="116"/>
      <c r="T124" s="116"/>
      <c r="U124" s="117"/>
      <c r="V124" s="62">
        <f>V125</f>
        <v>1100</v>
      </c>
      <c r="W124" s="112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4"/>
      <c r="AT124" s="97"/>
      <c r="AU124" s="63">
        <f>AU125</f>
        <v>1100</v>
      </c>
      <c r="AV124" s="64">
        <f t="shared" si="2"/>
        <v>100</v>
      </c>
    </row>
    <row r="125" spans="1:48" ht="26.25" customHeight="1" x14ac:dyDescent="0.2">
      <c r="A125" s="196" t="s">
        <v>28</v>
      </c>
      <c r="B125" s="197"/>
      <c r="C125" s="197"/>
      <c r="D125" s="197"/>
      <c r="E125" s="197"/>
      <c r="F125" s="197"/>
      <c r="G125" s="197"/>
      <c r="H125" s="197"/>
      <c r="I125" s="197"/>
      <c r="J125" s="197"/>
      <c r="K125" s="159">
        <v>886</v>
      </c>
      <c r="L125" s="160">
        <v>4</v>
      </c>
      <c r="M125" s="161">
        <v>9</v>
      </c>
      <c r="N125" s="168">
        <v>9900070240</v>
      </c>
      <c r="O125" s="163">
        <v>200</v>
      </c>
      <c r="P125" s="169"/>
      <c r="Q125" s="170"/>
      <c r="R125" s="170"/>
      <c r="S125" s="170"/>
      <c r="T125" s="170"/>
      <c r="U125" s="171"/>
      <c r="V125" s="164">
        <f>V126</f>
        <v>1100</v>
      </c>
      <c r="W125" s="172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74"/>
      <c r="AT125" s="97"/>
      <c r="AU125" s="165">
        <f>AU126</f>
        <v>1100</v>
      </c>
      <c r="AV125" s="166">
        <f t="shared" si="2"/>
        <v>100</v>
      </c>
    </row>
    <row r="126" spans="1:48" ht="26.25" customHeight="1" x14ac:dyDescent="0.2">
      <c r="A126" s="196" t="s">
        <v>26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59">
        <v>886</v>
      </c>
      <c r="L126" s="160">
        <v>4</v>
      </c>
      <c r="M126" s="161">
        <v>9</v>
      </c>
      <c r="N126" s="168">
        <v>9900070240</v>
      </c>
      <c r="O126" s="163">
        <v>240</v>
      </c>
      <c r="P126" s="169"/>
      <c r="Q126" s="170"/>
      <c r="R126" s="170"/>
      <c r="S126" s="170"/>
      <c r="T126" s="170"/>
      <c r="U126" s="171"/>
      <c r="V126" s="164">
        <v>1100</v>
      </c>
      <c r="W126" s="172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  <c r="AL126" s="173"/>
      <c r="AM126" s="173"/>
      <c r="AN126" s="173"/>
      <c r="AO126" s="173"/>
      <c r="AP126" s="173"/>
      <c r="AQ126" s="173"/>
      <c r="AR126" s="173"/>
      <c r="AS126" s="174"/>
      <c r="AT126" s="97"/>
      <c r="AU126" s="165">
        <v>1100</v>
      </c>
      <c r="AV126" s="166">
        <f t="shared" si="2"/>
        <v>100</v>
      </c>
    </row>
    <row r="127" spans="1:48" ht="62.25" customHeight="1" x14ac:dyDescent="0.2">
      <c r="A127" s="194" t="s">
        <v>36</v>
      </c>
      <c r="B127" s="199"/>
      <c r="C127" s="199"/>
      <c r="D127" s="199"/>
      <c r="E127" s="199"/>
      <c r="F127" s="199"/>
      <c r="G127" s="199"/>
      <c r="H127" s="111"/>
      <c r="I127" s="111"/>
      <c r="J127" s="111"/>
      <c r="K127" s="94">
        <v>886</v>
      </c>
      <c r="L127" s="95">
        <v>4</v>
      </c>
      <c r="M127" s="96">
        <v>9</v>
      </c>
      <c r="N127" s="81">
        <v>9900070516</v>
      </c>
      <c r="O127" s="61"/>
      <c r="P127" s="115"/>
      <c r="Q127" s="116"/>
      <c r="R127" s="116"/>
      <c r="S127" s="116"/>
      <c r="T127" s="116"/>
      <c r="U127" s="117"/>
      <c r="V127" s="62">
        <f>V128</f>
        <v>1280</v>
      </c>
      <c r="W127" s="112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  <c r="AS127" s="114"/>
      <c r="AT127" s="97"/>
      <c r="AU127" s="63">
        <f>AU128</f>
        <v>1280</v>
      </c>
      <c r="AV127" s="64">
        <f t="shared" si="2"/>
        <v>100</v>
      </c>
    </row>
    <row r="128" spans="1:48" ht="26.25" customHeight="1" x14ac:dyDescent="0.2">
      <c r="A128" s="196" t="s">
        <v>28</v>
      </c>
      <c r="B128" s="197"/>
      <c r="C128" s="197"/>
      <c r="D128" s="197"/>
      <c r="E128" s="197"/>
      <c r="F128" s="197"/>
      <c r="G128" s="197"/>
      <c r="H128" s="197"/>
      <c r="I128" s="197"/>
      <c r="J128" s="197"/>
      <c r="K128" s="159">
        <v>886</v>
      </c>
      <c r="L128" s="160">
        <v>4</v>
      </c>
      <c r="M128" s="161">
        <v>9</v>
      </c>
      <c r="N128" s="168">
        <v>9900070516</v>
      </c>
      <c r="O128" s="163">
        <v>200</v>
      </c>
      <c r="P128" s="169"/>
      <c r="Q128" s="170"/>
      <c r="R128" s="170"/>
      <c r="S128" s="170"/>
      <c r="T128" s="170"/>
      <c r="U128" s="171"/>
      <c r="V128" s="164">
        <f>V129</f>
        <v>1280</v>
      </c>
      <c r="W128" s="172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  <c r="AS128" s="174"/>
      <c r="AT128" s="97"/>
      <c r="AU128" s="165">
        <f>AU129</f>
        <v>1280</v>
      </c>
      <c r="AV128" s="166">
        <f t="shared" si="2"/>
        <v>100</v>
      </c>
    </row>
    <row r="129" spans="1:48" ht="26.25" customHeight="1" x14ac:dyDescent="0.2">
      <c r="A129" s="196" t="s">
        <v>26</v>
      </c>
      <c r="B129" s="197"/>
      <c r="C129" s="197"/>
      <c r="D129" s="197"/>
      <c r="E129" s="197"/>
      <c r="F129" s="197"/>
      <c r="G129" s="197"/>
      <c r="H129" s="197"/>
      <c r="I129" s="197"/>
      <c r="J129" s="197"/>
      <c r="K129" s="159">
        <v>886</v>
      </c>
      <c r="L129" s="160">
        <v>4</v>
      </c>
      <c r="M129" s="161">
        <v>9</v>
      </c>
      <c r="N129" s="168">
        <v>9900070516</v>
      </c>
      <c r="O129" s="163">
        <v>240</v>
      </c>
      <c r="P129" s="169"/>
      <c r="Q129" s="170"/>
      <c r="R129" s="170"/>
      <c r="S129" s="170"/>
      <c r="T129" s="170"/>
      <c r="U129" s="171"/>
      <c r="V129" s="164">
        <v>1280</v>
      </c>
      <c r="W129" s="172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4"/>
      <c r="AT129" s="97"/>
      <c r="AU129" s="165">
        <v>1280</v>
      </c>
      <c r="AV129" s="166">
        <f t="shared" si="2"/>
        <v>100</v>
      </c>
    </row>
    <row r="130" spans="1:48" ht="111" customHeight="1" x14ac:dyDescent="0.2">
      <c r="A130" s="194" t="s">
        <v>77</v>
      </c>
      <c r="B130" s="195"/>
      <c r="C130" s="195"/>
      <c r="D130" s="195"/>
      <c r="E130" s="195"/>
      <c r="F130" s="195"/>
      <c r="G130" s="195"/>
      <c r="H130" s="195"/>
      <c r="I130" s="195"/>
      <c r="J130" s="195"/>
      <c r="K130" s="94">
        <v>886</v>
      </c>
      <c r="L130" s="95">
        <v>4</v>
      </c>
      <c r="M130" s="96">
        <v>9</v>
      </c>
      <c r="N130" s="60" t="s">
        <v>76</v>
      </c>
      <c r="O130" s="61" t="s">
        <v>1</v>
      </c>
      <c r="P130" s="204"/>
      <c r="Q130" s="205"/>
      <c r="R130" s="205"/>
      <c r="S130" s="205"/>
      <c r="T130" s="205"/>
      <c r="U130" s="206"/>
      <c r="V130" s="62">
        <f>V131</f>
        <v>33900.118309999998</v>
      </c>
      <c r="W130" s="201"/>
      <c r="X130" s="202"/>
      <c r="Y130" s="202"/>
      <c r="Z130" s="202"/>
      <c r="AA130" s="202"/>
      <c r="AB130" s="202"/>
      <c r="AC130" s="202"/>
      <c r="AD130" s="202"/>
      <c r="AE130" s="202"/>
      <c r="AF130" s="202"/>
      <c r="AG130" s="202"/>
      <c r="AH130" s="202"/>
      <c r="AI130" s="202"/>
      <c r="AJ130" s="202"/>
      <c r="AK130" s="202"/>
      <c r="AL130" s="202"/>
      <c r="AM130" s="202"/>
      <c r="AN130" s="202"/>
      <c r="AO130" s="202"/>
      <c r="AP130" s="202"/>
      <c r="AQ130" s="202"/>
      <c r="AR130" s="202"/>
      <c r="AS130" s="203"/>
      <c r="AT130" s="97">
        <v>147</v>
      </c>
      <c r="AU130" s="63">
        <f>AU131</f>
        <v>33900.118309999998</v>
      </c>
      <c r="AV130" s="64">
        <f t="shared" si="2"/>
        <v>100</v>
      </c>
    </row>
    <row r="131" spans="1:48" ht="27.75" customHeight="1" x14ac:dyDescent="0.2">
      <c r="A131" s="196" t="s">
        <v>28</v>
      </c>
      <c r="B131" s="197"/>
      <c r="C131" s="197"/>
      <c r="D131" s="197"/>
      <c r="E131" s="197"/>
      <c r="F131" s="197"/>
      <c r="G131" s="197"/>
      <c r="H131" s="197"/>
      <c r="I131" s="197"/>
      <c r="J131" s="197"/>
      <c r="K131" s="159">
        <v>886</v>
      </c>
      <c r="L131" s="160">
        <v>4</v>
      </c>
      <c r="M131" s="161">
        <v>9</v>
      </c>
      <c r="N131" s="162" t="s">
        <v>76</v>
      </c>
      <c r="O131" s="163" t="s">
        <v>27</v>
      </c>
      <c r="P131" s="188"/>
      <c r="Q131" s="189"/>
      <c r="R131" s="189"/>
      <c r="S131" s="189"/>
      <c r="T131" s="189"/>
      <c r="U131" s="190"/>
      <c r="V131" s="164">
        <f>V132</f>
        <v>33900.118309999998</v>
      </c>
      <c r="W131" s="191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  <c r="AR131" s="192"/>
      <c r="AS131" s="193"/>
      <c r="AT131" s="97">
        <v>147</v>
      </c>
      <c r="AU131" s="165">
        <f>AU132</f>
        <v>33900.118309999998</v>
      </c>
      <c r="AV131" s="166">
        <f t="shared" si="2"/>
        <v>100</v>
      </c>
    </row>
    <row r="132" spans="1:48" ht="27.75" customHeight="1" x14ac:dyDescent="0.2">
      <c r="A132" s="196" t="s">
        <v>26</v>
      </c>
      <c r="B132" s="197"/>
      <c r="C132" s="197"/>
      <c r="D132" s="197"/>
      <c r="E132" s="197"/>
      <c r="F132" s="197"/>
      <c r="G132" s="197"/>
      <c r="H132" s="197"/>
      <c r="I132" s="197"/>
      <c r="J132" s="197"/>
      <c r="K132" s="159">
        <v>886</v>
      </c>
      <c r="L132" s="160">
        <v>4</v>
      </c>
      <c r="M132" s="161">
        <v>9</v>
      </c>
      <c r="N132" s="162" t="s">
        <v>76</v>
      </c>
      <c r="O132" s="163" t="s">
        <v>24</v>
      </c>
      <c r="P132" s="188"/>
      <c r="Q132" s="189"/>
      <c r="R132" s="189"/>
      <c r="S132" s="189"/>
      <c r="T132" s="189"/>
      <c r="U132" s="190"/>
      <c r="V132" s="164">
        <v>33900.118309999998</v>
      </c>
      <c r="W132" s="191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  <c r="AR132" s="192"/>
      <c r="AS132" s="193"/>
      <c r="AT132" s="97">
        <v>147</v>
      </c>
      <c r="AU132" s="165">
        <v>33900.118309999998</v>
      </c>
      <c r="AV132" s="166">
        <f t="shared" si="2"/>
        <v>100</v>
      </c>
    </row>
    <row r="133" spans="1:48" ht="49.5" customHeight="1" x14ac:dyDescent="0.2">
      <c r="A133" s="194" t="s">
        <v>35</v>
      </c>
      <c r="B133" s="199"/>
      <c r="C133" s="199"/>
      <c r="D133" s="199"/>
      <c r="E133" s="199"/>
      <c r="F133" s="199"/>
      <c r="G133" s="199"/>
      <c r="H133" s="111"/>
      <c r="I133" s="111"/>
      <c r="J133" s="111"/>
      <c r="K133" s="94">
        <v>886</v>
      </c>
      <c r="L133" s="95">
        <v>4</v>
      </c>
      <c r="M133" s="96">
        <v>9</v>
      </c>
      <c r="N133" s="81" t="s">
        <v>34</v>
      </c>
      <c r="O133" s="61"/>
      <c r="P133" s="115"/>
      <c r="Q133" s="116"/>
      <c r="R133" s="116"/>
      <c r="S133" s="116"/>
      <c r="T133" s="116"/>
      <c r="U133" s="117"/>
      <c r="V133" s="62">
        <f>V134</f>
        <v>537.79999999999995</v>
      </c>
      <c r="W133" s="112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4"/>
      <c r="AT133" s="97"/>
      <c r="AU133" s="63">
        <f>AU134</f>
        <v>537.79999999999995</v>
      </c>
      <c r="AV133" s="64">
        <f t="shared" si="2"/>
        <v>100</v>
      </c>
    </row>
    <row r="134" spans="1:48" ht="27.75" customHeight="1" x14ac:dyDescent="0.2">
      <c r="A134" s="196" t="s">
        <v>28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59">
        <v>886</v>
      </c>
      <c r="L134" s="160">
        <v>4</v>
      </c>
      <c r="M134" s="161">
        <v>9</v>
      </c>
      <c r="N134" s="168" t="s">
        <v>34</v>
      </c>
      <c r="O134" s="163">
        <v>200</v>
      </c>
      <c r="P134" s="169"/>
      <c r="Q134" s="170"/>
      <c r="R134" s="170"/>
      <c r="S134" s="170"/>
      <c r="T134" s="170"/>
      <c r="U134" s="171"/>
      <c r="V134" s="164">
        <f>V135</f>
        <v>537.79999999999995</v>
      </c>
      <c r="W134" s="172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4"/>
      <c r="AT134" s="97"/>
      <c r="AU134" s="165">
        <f>AU135</f>
        <v>537.79999999999995</v>
      </c>
      <c r="AV134" s="166">
        <f t="shared" si="2"/>
        <v>100</v>
      </c>
    </row>
    <row r="135" spans="1:48" ht="27.75" customHeight="1" x14ac:dyDescent="0.2">
      <c r="A135" s="196" t="s">
        <v>26</v>
      </c>
      <c r="B135" s="197"/>
      <c r="C135" s="197"/>
      <c r="D135" s="197"/>
      <c r="E135" s="197"/>
      <c r="F135" s="197"/>
      <c r="G135" s="197"/>
      <c r="H135" s="197"/>
      <c r="I135" s="197"/>
      <c r="J135" s="197"/>
      <c r="K135" s="159">
        <v>886</v>
      </c>
      <c r="L135" s="160">
        <v>4</v>
      </c>
      <c r="M135" s="161">
        <v>9</v>
      </c>
      <c r="N135" s="168" t="s">
        <v>34</v>
      </c>
      <c r="O135" s="163">
        <v>240</v>
      </c>
      <c r="P135" s="169"/>
      <c r="Q135" s="170"/>
      <c r="R135" s="170"/>
      <c r="S135" s="170"/>
      <c r="T135" s="170"/>
      <c r="U135" s="171"/>
      <c r="V135" s="164">
        <v>537.79999999999995</v>
      </c>
      <c r="W135" s="172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4"/>
      <c r="AT135" s="97"/>
      <c r="AU135" s="165">
        <v>537.79999999999995</v>
      </c>
      <c r="AV135" s="166">
        <f t="shared" si="2"/>
        <v>100</v>
      </c>
    </row>
    <row r="136" spans="1:48" ht="122.25" customHeight="1" x14ac:dyDescent="0.2">
      <c r="A136" s="194" t="s">
        <v>185</v>
      </c>
      <c r="B136" s="199"/>
      <c r="C136" s="199"/>
      <c r="D136" s="199"/>
      <c r="E136" s="199"/>
      <c r="F136" s="199"/>
      <c r="G136" s="199"/>
      <c r="H136" s="126"/>
      <c r="I136" s="126"/>
      <c r="J136" s="126"/>
      <c r="K136" s="94">
        <v>886</v>
      </c>
      <c r="L136" s="95">
        <v>4</v>
      </c>
      <c r="M136" s="96">
        <v>9</v>
      </c>
      <c r="N136" s="81" t="s">
        <v>184</v>
      </c>
      <c r="O136" s="61"/>
      <c r="P136" s="130"/>
      <c r="Q136" s="131"/>
      <c r="R136" s="131"/>
      <c r="S136" s="131"/>
      <c r="T136" s="131"/>
      <c r="U136" s="132"/>
      <c r="V136" s="62">
        <f>V137</f>
        <v>215.84461999999999</v>
      </c>
      <c r="W136" s="127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9"/>
      <c r="AT136" s="97"/>
      <c r="AU136" s="118">
        <f>AU137</f>
        <v>214.01247000000001</v>
      </c>
      <c r="AV136" s="64">
        <f t="shared" si="2"/>
        <v>99.151171801270749</v>
      </c>
    </row>
    <row r="137" spans="1:48" ht="27.75" customHeight="1" x14ac:dyDescent="0.2">
      <c r="A137" s="196" t="s">
        <v>28</v>
      </c>
      <c r="B137" s="197"/>
      <c r="C137" s="197"/>
      <c r="D137" s="197"/>
      <c r="E137" s="197"/>
      <c r="F137" s="197"/>
      <c r="G137" s="197"/>
      <c r="H137" s="197"/>
      <c r="I137" s="197"/>
      <c r="J137" s="197"/>
      <c r="K137" s="159">
        <v>886</v>
      </c>
      <c r="L137" s="160">
        <v>4</v>
      </c>
      <c r="M137" s="161">
        <v>9</v>
      </c>
      <c r="N137" s="168" t="s">
        <v>184</v>
      </c>
      <c r="O137" s="163">
        <v>200</v>
      </c>
      <c r="P137" s="169"/>
      <c r="Q137" s="170"/>
      <c r="R137" s="170"/>
      <c r="S137" s="170"/>
      <c r="T137" s="170"/>
      <c r="U137" s="171"/>
      <c r="V137" s="164">
        <f>V138</f>
        <v>215.84461999999999</v>
      </c>
      <c r="W137" s="172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4"/>
      <c r="AT137" s="97"/>
      <c r="AU137" s="179">
        <f>AU138</f>
        <v>214.01247000000001</v>
      </c>
      <c r="AV137" s="166">
        <f t="shared" si="2"/>
        <v>99.151171801270749</v>
      </c>
    </row>
    <row r="138" spans="1:48" ht="27.75" customHeight="1" x14ac:dyDescent="0.2">
      <c r="A138" s="196" t="s">
        <v>26</v>
      </c>
      <c r="B138" s="197"/>
      <c r="C138" s="197"/>
      <c r="D138" s="197"/>
      <c r="E138" s="197"/>
      <c r="F138" s="197"/>
      <c r="G138" s="197"/>
      <c r="H138" s="197"/>
      <c r="I138" s="197"/>
      <c r="J138" s="197"/>
      <c r="K138" s="159">
        <v>886</v>
      </c>
      <c r="L138" s="160">
        <v>4</v>
      </c>
      <c r="M138" s="161">
        <v>9</v>
      </c>
      <c r="N138" s="168" t="s">
        <v>184</v>
      </c>
      <c r="O138" s="163">
        <v>240</v>
      </c>
      <c r="P138" s="169"/>
      <c r="Q138" s="170"/>
      <c r="R138" s="170"/>
      <c r="S138" s="170"/>
      <c r="T138" s="170"/>
      <c r="U138" s="171"/>
      <c r="V138" s="164">
        <v>215.84461999999999</v>
      </c>
      <c r="W138" s="172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/>
      <c r="AO138" s="173"/>
      <c r="AP138" s="173"/>
      <c r="AQ138" s="173"/>
      <c r="AR138" s="173"/>
      <c r="AS138" s="174"/>
      <c r="AT138" s="97"/>
      <c r="AU138" s="179">
        <v>214.01247000000001</v>
      </c>
      <c r="AV138" s="166">
        <f t="shared" si="2"/>
        <v>99.151171801270749</v>
      </c>
    </row>
    <row r="139" spans="1:48" ht="15.75" customHeight="1" x14ac:dyDescent="0.2">
      <c r="A139" s="194" t="s">
        <v>75</v>
      </c>
      <c r="B139" s="195"/>
      <c r="C139" s="195"/>
      <c r="D139" s="195"/>
      <c r="E139" s="195"/>
      <c r="F139" s="195"/>
      <c r="G139" s="195"/>
      <c r="H139" s="195"/>
      <c r="I139" s="195"/>
      <c r="J139" s="195"/>
      <c r="K139" s="94">
        <v>886</v>
      </c>
      <c r="L139" s="95">
        <v>4</v>
      </c>
      <c r="M139" s="96">
        <v>12</v>
      </c>
      <c r="N139" s="60" t="s">
        <v>1</v>
      </c>
      <c r="O139" s="61" t="s">
        <v>1</v>
      </c>
      <c r="P139" s="204"/>
      <c r="Q139" s="205"/>
      <c r="R139" s="205"/>
      <c r="S139" s="205"/>
      <c r="T139" s="205"/>
      <c r="U139" s="206"/>
      <c r="V139" s="62">
        <f>V140+V144</f>
        <v>3623.7480999999998</v>
      </c>
      <c r="W139" s="201"/>
      <c r="X139" s="202"/>
      <c r="Y139" s="202"/>
      <c r="Z139" s="202"/>
      <c r="AA139" s="202"/>
      <c r="AB139" s="202"/>
      <c r="AC139" s="202"/>
      <c r="AD139" s="202"/>
      <c r="AE139" s="202"/>
      <c r="AF139" s="202"/>
      <c r="AG139" s="202"/>
      <c r="AH139" s="202"/>
      <c r="AI139" s="202"/>
      <c r="AJ139" s="202"/>
      <c r="AK139" s="202"/>
      <c r="AL139" s="202"/>
      <c r="AM139" s="202"/>
      <c r="AN139" s="202"/>
      <c r="AO139" s="202"/>
      <c r="AP139" s="202"/>
      <c r="AQ139" s="202"/>
      <c r="AR139" s="202"/>
      <c r="AS139" s="203"/>
      <c r="AT139" s="97">
        <v>147</v>
      </c>
      <c r="AU139" s="62">
        <f>AU140+AU144</f>
        <v>3601.10122</v>
      </c>
      <c r="AV139" s="64">
        <f t="shared" si="2"/>
        <v>99.375042652661207</v>
      </c>
    </row>
    <row r="140" spans="1:48" ht="50.25" hidden="1" customHeight="1" x14ac:dyDescent="0.2">
      <c r="A140" s="194" t="s">
        <v>167</v>
      </c>
      <c r="B140" s="199"/>
      <c r="C140" s="199"/>
      <c r="D140" s="199"/>
      <c r="E140" s="199"/>
      <c r="F140" s="199"/>
      <c r="G140" s="199"/>
      <c r="H140" s="111"/>
      <c r="I140" s="111"/>
      <c r="J140" s="111"/>
      <c r="K140" s="94">
        <v>886</v>
      </c>
      <c r="L140" s="95">
        <v>4</v>
      </c>
      <c r="M140" s="96">
        <v>12</v>
      </c>
      <c r="N140" s="81">
        <v>5200000000</v>
      </c>
      <c r="O140" s="61"/>
      <c r="P140" s="115"/>
      <c r="Q140" s="116"/>
      <c r="R140" s="116"/>
      <c r="S140" s="116"/>
      <c r="T140" s="116"/>
      <c r="U140" s="117"/>
      <c r="V140" s="62">
        <f>V141</f>
        <v>0</v>
      </c>
      <c r="W140" s="112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3"/>
      <c r="AL140" s="113"/>
      <c r="AM140" s="113"/>
      <c r="AN140" s="113"/>
      <c r="AO140" s="113"/>
      <c r="AP140" s="113"/>
      <c r="AQ140" s="113"/>
      <c r="AR140" s="113"/>
      <c r="AS140" s="114"/>
      <c r="AT140" s="97"/>
      <c r="AU140" s="118">
        <f>AU141</f>
        <v>0</v>
      </c>
      <c r="AV140" s="64">
        <v>0</v>
      </c>
    </row>
    <row r="141" spans="1:48" ht="62.25" hidden="1" customHeight="1" x14ac:dyDescent="0.2">
      <c r="A141" s="194" t="s">
        <v>168</v>
      </c>
      <c r="B141" s="199"/>
      <c r="C141" s="199"/>
      <c r="D141" s="199"/>
      <c r="E141" s="199"/>
      <c r="F141" s="199"/>
      <c r="G141" s="199"/>
      <c r="H141" s="111"/>
      <c r="I141" s="111"/>
      <c r="J141" s="111"/>
      <c r="K141" s="94">
        <v>886</v>
      </c>
      <c r="L141" s="95">
        <v>4</v>
      </c>
      <c r="M141" s="96">
        <v>12</v>
      </c>
      <c r="N141" s="81">
        <v>5200000050</v>
      </c>
      <c r="O141" s="61"/>
      <c r="P141" s="115"/>
      <c r="Q141" s="116"/>
      <c r="R141" s="116"/>
      <c r="S141" s="116"/>
      <c r="T141" s="116"/>
      <c r="U141" s="117"/>
      <c r="V141" s="62">
        <f>V142</f>
        <v>0</v>
      </c>
      <c r="W141" s="112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3"/>
      <c r="AL141" s="113"/>
      <c r="AM141" s="113"/>
      <c r="AN141" s="113"/>
      <c r="AO141" s="113"/>
      <c r="AP141" s="113"/>
      <c r="AQ141" s="113"/>
      <c r="AR141" s="113"/>
      <c r="AS141" s="114"/>
      <c r="AT141" s="97"/>
      <c r="AU141" s="118">
        <f>AU142</f>
        <v>0</v>
      </c>
      <c r="AV141" s="64">
        <v>0</v>
      </c>
    </row>
    <row r="142" spans="1:48" ht="23.25" hidden="1" customHeight="1" x14ac:dyDescent="0.2">
      <c r="A142" s="194" t="s">
        <v>28</v>
      </c>
      <c r="B142" s="195"/>
      <c r="C142" s="195"/>
      <c r="D142" s="195"/>
      <c r="E142" s="195"/>
      <c r="F142" s="195"/>
      <c r="G142" s="195"/>
      <c r="H142" s="195"/>
      <c r="I142" s="195"/>
      <c r="J142" s="195"/>
      <c r="K142" s="94">
        <v>886</v>
      </c>
      <c r="L142" s="95">
        <v>4</v>
      </c>
      <c r="M142" s="96">
        <v>12</v>
      </c>
      <c r="N142" s="81">
        <v>5200000050</v>
      </c>
      <c r="O142" s="61">
        <v>200</v>
      </c>
      <c r="P142" s="115"/>
      <c r="Q142" s="116"/>
      <c r="R142" s="116"/>
      <c r="S142" s="116"/>
      <c r="T142" s="116"/>
      <c r="U142" s="117"/>
      <c r="V142" s="62">
        <f>V143</f>
        <v>0</v>
      </c>
      <c r="W142" s="112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/>
      <c r="AO142" s="113"/>
      <c r="AP142" s="113"/>
      <c r="AQ142" s="113"/>
      <c r="AR142" s="113"/>
      <c r="AS142" s="114"/>
      <c r="AT142" s="97"/>
      <c r="AU142" s="118">
        <f>AU143</f>
        <v>0</v>
      </c>
      <c r="AV142" s="64">
        <v>0</v>
      </c>
    </row>
    <row r="143" spans="1:48" ht="0.75" hidden="1" customHeight="1" x14ac:dyDescent="0.2">
      <c r="A143" s="194" t="s">
        <v>26</v>
      </c>
      <c r="B143" s="195"/>
      <c r="C143" s="195"/>
      <c r="D143" s="195"/>
      <c r="E143" s="195"/>
      <c r="F143" s="195"/>
      <c r="G143" s="195"/>
      <c r="H143" s="195"/>
      <c r="I143" s="195"/>
      <c r="J143" s="195"/>
      <c r="K143" s="94">
        <v>886</v>
      </c>
      <c r="L143" s="95">
        <v>4</v>
      </c>
      <c r="M143" s="96">
        <v>12</v>
      </c>
      <c r="N143" s="81">
        <v>5200000050</v>
      </c>
      <c r="O143" s="61">
        <v>240</v>
      </c>
      <c r="P143" s="115"/>
      <c r="Q143" s="116"/>
      <c r="R143" s="116"/>
      <c r="S143" s="116"/>
      <c r="T143" s="116"/>
      <c r="U143" s="117"/>
      <c r="V143" s="62">
        <v>0</v>
      </c>
      <c r="W143" s="112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3"/>
      <c r="AL143" s="113"/>
      <c r="AM143" s="113"/>
      <c r="AN143" s="113"/>
      <c r="AO143" s="113"/>
      <c r="AP143" s="113"/>
      <c r="AQ143" s="113"/>
      <c r="AR143" s="113"/>
      <c r="AS143" s="114"/>
      <c r="AT143" s="97"/>
      <c r="AU143" s="118">
        <v>0</v>
      </c>
      <c r="AV143" s="64">
        <v>0</v>
      </c>
    </row>
    <row r="144" spans="1:48" ht="15.75" customHeight="1" x14ac:dyDescent="0.2">
      <c r="A144" s="194" t="s">
        <v>9</v>
      </c>
      <c r="B144" s="195"/>
      <c r="C144" s="195"/>
      <c r="D144" s="195"/>
      <c r="E144" s="195"/>
      <c r="F144" s="195"/>
      <c r="G144" s="195"/>
      <c r="H144" s="195"/>
      <c r="I144" s="195"/>
      <c r="J144" s="195"/>
      <c r="K144" s="94">
        <v>886</v>
      </c>
      <c r="L144" s="95">
        <v>4</v>
      </c>
      <c r="M144" s="96">
        <v>12</v>
      </c>
      <c r="N144" s="60" t="s">
        <v>8</v>
      </c>
      <c r="O144" s="61" t="s">
        <v>1</v>
      </c>
      <c r="P144" s="204"/>
      <c r="Q144" s="205"/>
      <c r="R144" s="205"/>
      <c r="S144" s="205"/>
      <c r="T144" s="205"/>
      <c r="U144" s="206"/>
      <c r="V144" s="62">
        <f>V145+V148+V155+V158</f>
        <v>3623.7480999999998</v>
      </c>
      <c r="W144" s="201"/>
      <c r="X144" s="202"/>
      <c r="Y144" s="202"/>
      <c r="Z144" s="202"/>
      <c r="AA144" s="202"/>
      <c r="AB144" s="202"/>
      <c r="AC144" s="202"/>
      <c r="AD144" s="202"/>
      <c r="AE144" s="202"/>
      <c r="AF144" s="202"/>
      <c r="AG144" s="202"/>
      <c r="AH144" s="202"/>
      <c r="AI144" s="202"/>
      <c r="AJ144" s="202"/>
      <c r="AK144" s="202"/>
      <c r="AL144" s="202"/>
      <c r="AM144" s="202"/>
      <c r="AN144" s="202"/>
      <c r="AO144" s="202"/>
      <c r="AP144" s="202"/>
      <c r="AQ144" s="202"/>
      <c r="AR144" s="202"/>
      <c r="AS144" s="203"/>
      <c r="AT144" s="97">
        <v>147</v>
      </c>
      <c r="AU144" s="62">
        <f>AU145+AU148+AU155+AU158</f>
        <v>3601.10122</v>
      </c>
      <c r="AV144" s="64">
        <f t="shared" si="2"/>
        <v>99.375042652661207</v>
      </c>
    </row>
    <row r="145" spans="1:48" ht="16.5" customHeight="1" x14ac:dyDescent="0.2">
      <c r="A145" s="194" t="s">
        <v>74</v>
      </c>
      <c r="B145" s="195"/>
      <c r="C145" s="195"/>
      <c r="D145" s="195"/>
      <c r="E145" s="195"/>
      <c r="F145" s="195"/>
      <c r="G145" s="195"/>
      <c r="H145" s="195"/>
      <c r="I145" s="195"/>
      <c r="J145" s="195"/>
      <c r="K145" s="94">
        <v>886</v>
      </c>
      <c r="L145" s="95">
        <v>4</v>
      </c>
      <c r="M145" s="96">
        <v>12</v>
      </c>
      <c r="N145" s="60" t="s">
        <v>73</v>
      </c>
      <c r="O145" s="61" t="s">
        <v>1</v>
      </c>
      <c r="P145" s="204"/>
      <c r="Q145" s="205"/>
      <c r="R145" s="205"/>
      <c r="S145" s="205"/>
      <c r="T145" s="205"/>
      <c r="U145" s="206"/>
      <c r="V145" s="62">
        <f>V146</f>
        <v>266</v>
      </c>
      <c r="W145" s="201"/>
      <c r="X145" s="202"/>
      <c r="Y145" s="202"/>
      <c r="Z145" s="202"/>
      <c r="AA145" s="202"/>
      <c r="AB145" s="202"/>
      <c r="AC145" s="202"/>
      <c r="AD145" s="202"/>
      <c r="AE145" s="202"/>
      <c r="AF145" s="202"/>
      <c r="AG145" s="202"/>
      <c r="AH145" s="202"/>
      <c r="AI145" s="202"/>
      <c r="AJ145" s="202"/>
      <c r="AK145" s="202"/>
      <c r="AL145" s="202"/>
      <c r="AM145" s="202"/>
      <c r="AN145" s="202"/>
      <c r="AO145" s="202"/>
      <c r="AP145" s="202"/>
      <c r="AQ145" s="202"/>
      <c r="AR145" s="202"/>
      <c r="AS145" s="203"/>
      <c r="AT145" s="97">
        <v>147</v>
      </c>
      <c r="AU145" s="63">
        <f>AU146</f>
        <v>266</v>
      </c>
      <c r="AV145" s="64">
        <f t="shared" si="2"/>
        <v>100</v>
      </c>
    </row>
    <row r="146" spans="1:48" ht="27" customHeight="1" x14ac:dyDescent="0.2">
      <c r="A146" s="196" t="s">
        <v>28</v>
      </c>
      <c r="B146" s="197"/>
      <c r="C146" s="197"/>
      <c r="D146" s="197"/>
      <c r="E146" s="197"/>
      <c r="F146" s="197"/>
      <c r="G146" s="197"/>
      <c r="H146" s="197"/>
      <c r="I146" s="197"/>
      <c r="J146" s="197"/>
      <c r="K146" s="159">
        <v>886</v>
      </c>
      <c r="L146" s="160">
        <v>4</v>
      </c>
      <c r="M146" s="161">
        <v>12</v>
      </c>
      <c r="N146" s="162" t="s">
        <v>73</v>
      </c>
      <c r="O146" s="163" t="s">
        <v>27</v>
      </c>
      <c r="P146" s="188"/>
      <c r="Q146" s="189"/>
      <c r="R146" s="189"/>
      <c r="S146" s="189"/>
      <c r="T146" s="189"/>
      <c r="U146" s="190"/>
      <c r="V146" s="164">
        <f>V147</f>
        <v>266</v>
      </c>
      <c r="W146" s="191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193"/>
      <c r="AT146" s="97">
        <v>147</v>
      </c>
      <c r="AU146" s="165">
        <f>AU147</f>
        <v>266</v>
      </c>
      <c r="AV146" s="166">
        <f t="shared" si="2"/>
        <v>100</v>
      </c>
    </row>
    <row r="147" spans="1:48" ht="27" customHeight="1" x14ac:dyDescent="0.2">
      <c r="A147" s="196" t="s">
        <v>26</v>
      </c>
      <c r="B147" s="197"/>
      <c r="C147" s="197"/>
      <c r="D147" s="197"/>
      <c r="E147" s="197"/>
      <c r="F147" s="197"/>
      <c r="G147" s="197"/>
      <c r="H147" s="197"/>
      <c r="I147" s="197"/>
      <c r="J147" s="197"/>
      <c r="K147" s="159">
        <v>886</v>
      </c>
      <c r="L147" s="160">
        <v>4</v>
      </c>
      <c r="M147" s="161">
        <v>12</v>
      </c>
      <c r="N147" s="162" t="s">
        <v>73</v>
      </c>
      <c r="O147" s="163" t="s">
        <v>24</v>
      </c>
      <c r="P147" s="188"/>
      <c r="Q147" s="189"/>
      <c r="R147" s="189"/>
      <c r="S147" s="189"/>
      <c r="T147" s="189"/>
      <c r="U147" s="190"/>
      <c r="V147" s="164">
        <v>266</v>
      </c>
      <c r="W147" s="191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192"/>
      <c r="AK147" s="192"/>
      <c r="AL147" s="192"/>
      <c r="AM147" s="192"/>
      <c r="AN147" s="192"/>
      <c r="AO147" s="192"/>
      <c r="AP147" s="192"/>
      <c r="AQ147" s="192"/>
      <c r="AR147" s="192"/>
      <c r="AS147" s="193"/>
      <c r="AT147" s="97">
        <v>147</v>
      </c>
      <c r="AU147" s="165">
        <v>266</v>
      </c>
      <c r="AV147" s="166">
        <f t="shared" si="2"/>
        <v>100</v>
      </c>
    </row>
    <row r="148" spans="1:48" ht="26.25" customHeight="1" x14ac:dyDescent="0.2">
      <c r="A148" s="194" t="s">
        <v>72</v>
      </c>
      <c r="B148" s="195"/>
      <c r="C148" s="195"/>
      <c r="D148" s="195"/>
      <c r="E148" s="195"/>
      <c r="F148" s="195"/>
      <c r="G148" s="195"/>
      <c r="H148" s="195"/>
      <c r="I148" s="195"/>
      <c r="J148" s="195"/>
      <c r="K148" s="94">
        <v>886</v>
      </c>
      <c r="L148" s="95">
        <v>4</v>
      </c>
      <c r="M148" s="96">
        <v>12</v>
      </c>
      <c r="N148" s="60" t="s">
        <v>71</v>
      </c>
      <c r="O148" s="61" t="s">
        <v>1</v>
      </c>
      <c r="P148" s="204"/>
      <c r="Q148" s="205"/>
      <c r="R148" s="205"/>
      <c r="S148" s="205"/>
      <c r="T148" s="205"/>
      <c r="U148" s="206"/>
      <c r="V148" s="62">
        <f>V149+V151+V153</f>
        <v>2974.2468399999998</v>
      </c>
      <c r="W148" s="201"/>
      <c r="X148" s="202"/>
      <c r="Y148" s="202"/>
      <c r="Z148" s="202"/>
      <c r="AA148" s="202"/>
      <c r="AB148" s="202"/>
      <c r="AC148" s="202"/>
      <c r="AD148" s="202"/>
      <c r="AE148" s="202"/>
      <c r="AF148" s="202"/>
      <c r="AG148" s="202"/>
      <c r="AH148" s="202"/>
      <c r="AI148" s="202"/>
      <c r="AJ148" s="202"/>
      <c r="AK148" s="202"/>
      <c r="AL148" s="202"/>
      <c r="AM148" s="202"/>
      <c r="AN148" s="202"/>
      <c r="AO148" s="202"/>
      <c r="AP148" s="202"/>
      <c r="AQ148" s="202"/>
      <c r="AR148" s="202"/>
      <c r="AS148" s="203"/>
      <c r="AT148" s="97">
        <v>147</v>
      </c>
      <c r="AU148" s="63">
        <f>AU149+AU151+AU153</f>
        <v>2951.59996</v>
      </c>
      <c r="AV148" s="64">
        <f t="shared" si="2"/>
        <v>99.238567569596881</v>
      </c>
    </row>
    <row r="149" spans="1:48" ht="61.5" customHeight="1" x14ac:dyDescent="0.2">
      <c r="A149" s="196" t="s">
        <v>23</v>
      </c>
      <c r="B149" s="197"/>
      <c r="C149" s="197"/>
      <c r="D149" s="197"/>
      <c r="E149" s="197"/>
      <c r="F149" s="197"/>
      <c r="G149" s="197"/>
      <c r="H149" s="197"/>
      <c r="I149" s="197"/>
      <c r="J149" s="197"/>
      <c r="K149" s="159">
        <v>886</v>
      </c>
      <c r="L149" s="160">
        <v>4</v>
      </c>
      <c r="M149" s="161">
        <v>12</v>
      </c>
      <c r="N149" s="162" t="s">
        <v>71</v>
      </c>
      <c r="O149" s="163" t="s">
        <v>22</v>
      </c>
      <c r="P149" s="188"/>
      <c r="Q149" s="189"/>
      <c r="R149" s="189"/>
      <c r="S149" s="189"/>
      <c r="T149" s="189"/>
      <c r="U149" s="190"/>
      <c r="V149" s="164">
        <f>V150</f>
        <v>2812.4468400000001</v>
      </c>
      <c r="W149" s="191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  <c r="AR149" s="192"/>
      <c r="AS149" s="193"/>
      <c r="AT149" s="97">
        <v>147</v>
      </c>
      <c r="AU149" s="165">
        <f>AU150</f>
        <v>2806.3573500000002</v>
      </c>
      <c r="AV149" s="166">
        <f t="shared" ref="AV149:AV255" si="3">AU149*100/V149</f>
        <v>99.783480707496693</v>
      </c>
    </row>
    <row r="150" spans="1:48" ht="15.75" customHeight="1" x14ac:dyDescent="0.2">
      <c r="A150" s="196" t="s">
        <v>21</v>
      </c>
      <c r="B150" s="197"/>
      <c r="C150" s="197"/>
      <c r="D150" s="197"/>
      <c r="E150" s="197"/>
      <c r="F150" s="197"/>
      <c r="G150" s="197"/>
      <c r="H150" s="197"/>
      <c r="I150" s="197"/>
      <c r="J150" s="197"/>
      <c r="K150" s="159">
        <v>886</v>
      </c>
      <c r="L150" s="160">
        <v>4</v>
      </c>
      <c r="M150" s="161">
        <v>12</v>
      </c>
      <c r="N150" s="162" t="s">
        <v>71</v>
      </c>
      <c r="O150" s="163" t="s">
        <v>20</v>
      </c>
      <c r="P150" s="188"/>
      <c r="Q150" s="189"/>
      <c r="R150" s="189"/>
      <c r="S150" s="189"/>
      <c r="T150" s="189"/>
      <c r="U150" s="190"/>
      <c r="V150" s="164">
        <v>2812.4468400000001</v>
      </c>
      <c r="W150" s="191"/>
      <c r="X150" s="192"/>
      <c r="Y150" s="192"/>
      <c r="Z150" s="192"/>
      <c r="AA150" s="192"/>
      <c r="AB150" s="192"/>
      <c r="AC150" s="192"/>
      <c r="AD150" s="192"/>
      <c r="AE150" s="192"/>
      <c r="AF150" s="192"/>
      <c r="AG150" s="192"/>
      <c r="AH150" s="192"/>
      <c r="AI150" s="192"/>
      <c r="AJ150" s="192"/>
      <c r="AK150" s="192"/>
      <c r="AL150" s="192"/>
      <c r="AM150" s="192"/>
      <c r="AN150" s="192"/>
      <c r="AO150" s="192"/>
      <c r="AP150" s="192"/>
      <c r="AQ150" s="192"/>
      <c r="AR150" s="192"/>
      <c r="AS150" s="193"/>
      <c r="AT150" s="97">
        <v>147</v>
      </c>
      <c r="AU150" s="165">
        <v>2806.3573500000002</v>
      </c>
      <c r="AV150" s="166">
        <f t="shared" si="3"/>
        <v>99.783480707496693</v>
      </c>
    </row>
    <row r="151" spans="1:48" ht="26.25" customHeight="1" x14ac:dyDescent="0.2">
      <c r="A151" s="196" t="s">
        <v>28</v>
      </c>
      <c r="B151" s="197"/>
      <c r="C151" s="197"/>
      <c r="D151" s="197"/>
      <c r="E151" s="197"/>
      <c r="F151" s="197"/>
      <c r="G151" s="197"/>
      <c r="H151" s="197"/>
      <c r="I151" s="197"/>
      <c r="J151" s="197"/>
      <c r="K151" s="159">
        <v>886</v>
      </c>
      <c r="L151" s="160">
        <v>4</v>
      </c>
      <c r="M151" s="161">
        <v>12</v>
      </c>
      <c r="N151" s="162" t="s">
        <v>71</v>
      </c>
      <c r="O151" s="163" t="s">
        <v>27</v>
      </c>
      <c r="P151" s="188"/>
      <c r="Q151" s="189"/>
      <c r="R151" s="189"/>
      <c r="S151" s="189"/>
      <c r="T151" s="189"/>
      <c r="U151" s="190"/>
      <c r="V151" s="164">
        <f>V152</f>
        <v>91.1</v>
      </c>
      <c r="W151" s="191"/>
      <c r="X151" s="192"/>
      <c r="Y151" s="192"/>
      <c r="Z151" s="192"/>
      <c r="AA151" s="192"/>
      <c r="AB151" s="192"/>
      <c r="AC151" s="192"/>
      <c r="AD151" s="192"/>
      <c r="AE151" s="192"/>
      <c r="AF151" s="192"/>
      <c r="AG151" s="192"/>
      <c r="AH151" s="192"/>
      <c r="AI151" s="192"/>
      <c r="AJ151" s="192"/>
      <c r="AK151" s="192"/>
      <c r="AL151" s="192"/>
      <c r="AM151" s="192"/>
      <c r="AN151" s="192"/>
      <c r="AO151" s="192"/>
      <c r="AP151" s="192"/>
      <c r="AQ151" s="192"/>
      <c r="AR151" s="192"/>
      <c r="AS151" s="193"/>
      <c r="AT151" s="97">
        <v>147</v>
      </c>
      <c r="AU151" s="165">
        <f>AU152</f>
        <v>85.5</v>
      </c>
      <c r="AV151" s="166">
        <f t="shared" si="3"/>
        <v>93.852908891328212</v>
      </c>
    </row>
    <row r="152" spans="1:48" ht="26.25" customHeight="1" x14ac:dyDescent="0.2">
      <c r="A152" s="196" t="s">
        <v>26</v>
      </c>
      <c r="B152" s="197"/>
      <c r="C152" s="197"/>
      <c r="D152" s="197"/>
      <c r="E152" s="197"/>
      <c r="F152" s="197"/>
      <c r="G152" s="197"/>
      <c r="H152" s="197"/>
      <c r="I152" s="197"/>
      <c r="J152" s="197"/>
      <c r="K152" s="159">
        <v>886</v>
      </c>
      <c r="L152" s="160">
        <v>4</v>
      </c>
      <c r="M152" s="161">
        <v>12</v>
      </c>
      <c r="N152" s="162" t="s">
        <v>71</v>
      </c>
      <c r="O152" s="163" t="s">
        <v>24</v>
      </c>
      <c r="P152" s="188"/>
      <c r="Q152" s="189"/>
      <c r="R152" s="189"/>
      <c r="S152" s="189"/>
      <c r="T152" s="189"/>
      <c r="U152" s="190"/>
      <c r="V152" s="164">
        <v>91.1</v>
      </c>
      <c r="W152" s="191"/>
      <c r="X152" s="192"/>
      <c r="Y152" s="192"/>
      <c r="Z152" s="192"/>
      <c r="AA152" s="192"/>
      <c r="AB152" s="192"/>
      <c r="AC152" s="192"/>
      <c r="AD152" s="192"/>
      <c r="AE152" s="192"/>
      <c r="AF152" s="192"/>
      <c r="AG152" s="192"/>
      <c r="AH152" s="192"/>
      <c r="AI152" s="192"/>
      <c r="AJ152" s="192"/>
      <c r="AK152" s="192"/>
      <c r="AL152" s="192"/>
      <c r="AM152" s="192"/>
      <c r="AN152" s="192"/>
      <c r="AO152" s="192"/>
      <c r="AP152" s="192"/>
      <c r="AQ152" s="192"/>
      <c r="AR152" s="192"/>
      <c r="AS152" s="193"/>
      <c r="AT152" s="97">
        <v>147</v>
      </c>
      <c r="AU152" s="165">
        <v>85.5</v>
      </c>
      <c r="AV152" s="166">
        <f t="shared" si="3"/>
        <v>93.852908891328212</v>
      </c>
    </row>
    <row r="153" spans="1:48" ht="17.25" customHeight="1" x14ac:dyDescent="0.2">
      <c r="A153" s="196" t="s">
        <v>47</v>
      </c>
      <c r="B153" s="197"/>
      <c r="C153" s="197"/>
      <c r="D153" s="197"/>
      <c r="E153" s="197"/>
      <c r="F153" s="197"/>
      <c r="G153" s="197"/>
      <c r="H153" s="197"/>
      <c r="I153" s="197"/>
      <c r="J153" s="197"/>
      <c r="K153" s="159">
        <v>886</v>
      </c>
      <c r="L153" s="160">
        <v>4</v>
      </c>
      <c r="M153" s="161">
        <v>12</v>
      </c>
      <c r="N153" s="162" t="s">
        <v>71</v>
      </c>
      <c r="O153" s="163" t="s">
        <v>46</v>
      </c>
      <c r="P153" s="188"/>
      <c r="Q153" s="189"/>
      <c r="R153" s="189"/>
      <c r="S153" s="189"/>
      <c r="T153" s="189"/>
      <c r="U153" s="190"/>
      <c r="V153" s="164">
        <f>V154</f>
        <v>70.7</v>
      </c>
      <c r="W153" s="191"/>
      <c r="X153" s="192"/>
      <c r="Y153" s="192"/>
      <c r="Z153" s="192"/>
      <c r="AA153" s="192"/>
      <c r="AB153" s="192"/>
      <c r="AC153" s="192"/>
      <c r="AD153" s="192"/>
      <c r="AE153" s="192"/>
      <c r="AF153" s="192"/>
      <c r="AG153" s="192"/>
      <c r="AH153" s="192"/>
      <c r="AI153" s="192"/>
      <c r="AJ153" s="192"/>
      <c r="AK153" s="192"/>
      <c r="AL153" s="192"/>
      <c r="AM153" s="192"/>
      <c r="AN153" s="192"/>
      <c r="AO153" s="192"/>
      <c r="AP153" s="192"/>
      <c r="AQ153" s="192"/>
      <c r="AR153" s="192"/>
      <c r="AS153" s="193"/>
      <c r="AT153" s="97">
        <v>147</v>
      </c>
      <c r="AU153" s="165">
        <f>AU154</f>
        <v>59.742609999999999</v>
      </c>
      <c r="AV153" s="166">
        <f t="shared" si="3"/>
        <v>84.501570014144264</v>
      </c>
    </row>
    <row r="154" spans="1:48" ht="14.25" customHeight="1" x14ac:dyDescent="0.2">
      <c r="A154" s="196" t="s">
        <v>45</v>
      </c>
      <c r="B154" s="197"/>
      <c r="C154" s="197"/>
      <c r="D154" s="197"/>
      <c r="E154" s="197"/>
      <c r="F154" s="197"/>
      <c r="G154" s="197"/>
      <c r="H154" s="197"/>
      <c r="I154" s="197"/>
      <c r="J154" s="197"/>
      <c r="K154" s="159">
        <v>886</v>
      </c>
      <c r="L154" s="160">
        <v>4</v>
      </c>
      <c r="M154" s="161">
        <v>12</v>
      </c>
      <c r="N154" s="162" t="s">
        <v>71</v>
      </c>
      <c r="O154" s="163" t="s">
        <v>43</v>
      </c>
      <c r="P154" s="188"/>
      <c r="Q154" s="189"/>
      <c r="R154" s="189"/>
      <c r="S154" s="189"/>
      <c r="T154" s="189"/>
      <c r="U154" s="190"/>
      <c r="V154" s="164">
        <v>70.7</v>
      </c>
      <c r="W154" s="191"/>
      <c r="X154" s="192"/>
      <c r="Y154" s="192"/>
      <c r="Z154" s="192"/>
      <c r="AA154" s="192"/>
      <c r="AB154" s="192"/>
      <c r="AC154" s="192"/>
      <c r="AD154" s="192"/>
      <c r="AE154" s="192"/>
      <c r="AF154" s="192"/>
      <c r="AG154" s="192"/>
      <c r="AH154" s="192"/>
      <c r="AI154" s="192"/>
      <c r="AJ154" s="192"/>
      <c r="AK154" s="192"/>
      <c r="AL154" s="192"/>
      <c r="AM154" s="192"/>
      <c r="AN154" s="192"/>
      <c r="AO154" s="192"/>
      <c r="AP154" s="192"/>
      <c r="AQ154" s="192"/>
      <c r="AR154" s="192"/>
      <c r="AS154" s="193"/>
      <c r="AT154" s="97">
        <v>147</v>
      </c>
      <c r="AU154" s="165">
        <v>59.742609999999999</v>
      </c>
      <c r="AV154" s="166">
        <f t="shared" si="3"/>
        <v>84.501570014144264</v>
      </c>
    </row>
    <row r="155" spans="1:48" ht="61.5" customHeight="1" x14ac:dyDescent="0.2">
      <c r="A155" s="194" t="s">
        <v>151</v>
      </c>
      <c r="B155" s="199"/>
      <c r="C155" s="199"/>
      <c r="D155" s="199"/>
      <c r="E155" s="199"/>
      <c r="F155" s="199"/>
      <c r="G155" s="199"/>
      <c r="H155" s="110"/>
      <c r="I155" s="110"/>
      <c r="J155" s="110"/>
      <c r="K155" s="94">
        <v>886</v>
      </c>
      <c r="L155" s="95">
        <v>4</v>
      </c>
      <c r="M155" s="96">
        <v>12</v>
      </c>
      <c r="N155" s="81">
        <v>9900070510</v>
      </c>
      <c r="O155" s="61"/>
      <c r="P155" s="107"/>
      <c r="Q155" s="108"/>
      <c r="R155" s="108"/>
      <c r="S155" s="108"/>
      <c r="T155" s="108"/>
      <c r="U155" s="109"/>
      <c r="V155" s="62">
        <f>V156</f>
        <v>318.50126</v>
      </c>
      <c r="W155" s="104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6"/>
      <c r="AT155" s="97"/>
      <c r="AU155" s="63">
        <f>AU156</f>
        <v>318.50126</v>
      </c>
      <c r="AV155" s="64">
        <f t="shared" si="3"/>
        <v>100</v>
      </c>
    </row>
    <row r="156" spans="1:48" ht="63" customHeight="1" x14ac:dyDescent="0.2">
      <c r="A156" s="196" t="s">
        <v>23</v>
      </c>
      <c r="B156" s="197"/>
      <c r="C156" s="197"/>
      <c r="D156" s="197"/>
      <c r="E156" s="197"/>
      <c r="F156" s="197"/>
      <c r="G156" s="197"/>
      <c r="H156" s="197"/>
      <c r="I156" s="197"/>
      <c r="J156" s="197"/>
      <c r="K156" s="159">
        <v>886</v>
      </c>
      <c r="L156" s="160">
        <v>4</v>
      </c>
      <c r="M156" s="161">
        <v>12</v>
      </c>
      <c r="N156" s="168">
        <v>9900070510</v>
      </c>
      <c r="O156" s="163">
        <v>100</v>
      </c>
      <c r="P156" s="169"/>
      <c r="Q156" s="170"/>
      <c r="R156" s="170"/>
      <c r="S156" s="170"/>
      <c r="T156" s="170"/>
      <c r="U156" s="171"/>
      <c r="V156" s="164">
        <f>V157</f>
        <v>318.50126</v>
      </c>
      <c r="W156" s="172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3"/>
      <c r="AL156" s="173"/>
      <c r="AM156" s="173"/>
      <c r="AN156" s="173"/>
      <c r="AO156" s="173"/>
      <c r="AP156" s="173"/>
      <c r="AQ156" s="173"/>
      <c r="AR156" s="173"/>
      <c r="AS156" s="174"/>
      <c r="AT156" s="97"/>
      <c r="AU156" s="165">
        <f>AU157</f>
        <v>318.50126</v>
      </c>
      <c r="AV156" s="166">
        <f t="shared" si="3"/>
        <v>100</v>
      </c>
    </row>
    <row r="157" spans="1:48" ht="15" customHeight="1" x14ac:dyDescent="0.2">
      <c r="A157" s="196" t="s">
        <v>21</v>
      </c>
      <c r="B157" s="197"/>
      <c r="C157" s="197"/>
      <c r="D157" s="197"/>
      <c r="E157" s="197"/>
      <c r="F157" s="197"/>
      <c r="G157" s="197"/>
      <c r="H157" s="197"/>
      <c r="I157" s="197"/>
      <c r="J157" s="197"/>
      <c r="K157" s="159">
        <v>886</v>
      </c>
      <c r="L157" s="160">
        <v>4</v>
      </c>
      <c r="M157" s="161">
        <v>12</v>
      </c>
      <c r="N157" s="168">
        <v>9900070510</v>
      </c>
      <c r="O157" s="163">
        <v>110</v>
      </c>
      <c r="P157" s="169"/>
      <c r="Q157" s="170"/>
      <c r="R157" s="170"/>
      <c r="S157" s="170"/>
      <c r="T157" s="170"/>
      <c r="U157" s="171"/>
      <c r="V157" s="164">
        <v>318.50126</v>
      </c>
      <c r="W157" s="172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73"/>
      <c r="AH157" s="173"/>
      <c r="AI157" s="173"/>
      <c r="AJ157" s="173"/>
      <c r="AK157" s="173"/>
      <c r="AL157" s="173"/>
      <c r="AM157" s="173"/>
      <c r="AN157" s="173"/>
      <c r="AO157" s="173"/>
      <c r="AP157" s="173"/>
      <c r="AQ157" s="173"/>
      <c r="AR157" s="173"/>
      <c r="AS157" s="174"/>
      <c r="AT157" s="97"/>
      <c r="AU157" s="165">
        <v>318.50126</v>
      </c>
      <c r="AV157" s="166">
        <f t="shared" si="3"/>
        <v>100</v>
      </c>
    </row>
    <row r="158" spans="1:48" ht="27" customHeight="1" x14ac:dyDescent="0.2">
      <c r="A158" s="194" t="s">
        <v>70</v>
      </c>
      <c r="B158" s="195"/>
      <c r="C158" s="195"/>
      <c r="D158" s="195"/>
      <c r="E158" s="195"/>
      <c r="F158" s="195"/>
      <c r="G158" s="195"/>
      <c r="H158" s="195"/>
      <c r="I158" s="195"/>
      <c r="J158" s="195"/>
      <c r="K158" s="94">
        <v>886</v>
      </c>
      <c r="L158" s="95">
        <v>4</v>
      </c>
      <c r="M158" s="96">
        <v>12</v>
      </c>
      <c r="N158" s="60" t="s">
        <v>66</v>
      </c>
      <c r="O158" s="61" t="s">
        <v>1</v>
      </c>
      <c r="P158" s="204"/>
      <c r="Q158" s="205"/>
      <c r="R158" s="205"/>
      <c r="S158" s="205"/>
      <c r="T158" s="205"/>
      <c r="U158" s="206"/>
      <c r="V158" s="62">
        <v>65</v>
      </c>
      <c r="W158" s="201"/>
      <c r="X158" s="202"/>
      <c r="Y158" s="202"/>
      <c r="Z158" s="202"/>
      <c r="AA158" s="202"/>
      <c r="AB158" s="202"/>
      <c r="AC158" s="202"/>
      <c r="AD158" s="202"/>
      <c r="AE158" s="202"/>
      <c r="AF158" s="202"/>
      <c r="AG158" s="202"/>
      <c r="AH158" s="202"/>
      <c r="AI158" s="202"/>
      <c r="AJ158" s="202"/>
      <c r="AK158" s="202"/>
      <c r="AL158" s="202"/>
      <c r="AM158" s="202"/>
      <c r="AN158" s="202"/>
      <c r="AO158" s="202"/>
      <c r="AP158" s="202"/>
      <c r="AQ158" s="202"/>
      <c r="AR158" s="202"/>
      <c r="AS158" s="203"/>
      <c r="AT158" s="97">
        <v>147</v>
      </c>
      <c r="AU158" s="63">
        <f>AU159</f>
        <v>65</v>
      </c>
      <c r="AV158" s="64">
        <f t="shared" si="3"/>
        <v>100</v>
      </c>
    </row>
    <row r="159" spans="1:48" ht="15" customHeight="1" x14ac:dyDescent="0.2">
      <c r="A159" s="196" t="s">
        <v>69</v>
      </c>
      <c r="B159" s="197"/>
      <c r="C159" s="197"/>
      <c r="D159" s="197"/>
      <c r="E159" s="197"/>
      <c r="F159" s="197"/>
      <c r="G159" s="197"/>
      <c r="H159" s="197"/>
      <c r="I159" s="197"/>
      <c r="J159" s="197"/>
      <c r="K159" s="159">
        <v>886</v>
      </c>
      <c r="L159" s="160">
        <v>4</v>
      </c>
      <c r="M159" s="161">
        <v>12</v>
      </c>
      <c r="N159" s="162" t="s">
        <v>66</v>
      </c>
      <c r="O159" s="163" t="s">
        <v>68</v>
      </c>
      <c r="P159" s="188"/>
      <c r="Q159" s="189"/>
      <c r="R159" s="189"/>
      <c r="S159" s="189"/>
      <c r="T159" s="189"/>
      <c r="U159" s="190"/>
      <c r="V159" s="164">
        <v>65</v>
      </c>
      <c r="W159" s="191"/>
      <c r="X159" s="192"/>
      <c r="Y159" s="192"/>
      <c r="Z159" s="192"/>
      <c r="AA159" s="192"/>
      <c r="AB159" s="192"/>
      <c r="AC159" s="192"/>
      <c r="AD159" s="192"/>
      <c r="AE159" s="192"/>
      <c r="AF159" s="192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2"/>
      <c r="AQ159" s="192"/>
      <c r="AR159" s="192"/>
      <c r="AS159" s="193"/>
      <c r="AT159" s="97">
        <v>147</v>
      </c>
      <c r="AU159" s="165">
        <f>AU160</f>
        <v>65</v>
      </c>
      <c r="AV159" s="166">
        <f t="shared" si="3"/>
        <v>100</v>
      </c>
    </row>
    <row r="160" spans="1:48" ht="19.5" customHeight="1" x14ac:dyDescent="0.2">
      <c r="A160" s="196" t="s">
        <v>67</v>
      </c>
      <c r="B160" s="197"/>
      <c r="C160" s="197"/>
      <c r="D160" s="197"/>
      <c r="E160" s="197"/>
      <c r="F160" s="197"/>
      <c r="G160" s="197"/>
      <c r="H160" s="197"/>
      <c r="I160" s="197"/>
      <c r="J160" s="197"/>
      <c r="K160" s="159">
        <v>886</v>
      </c>
      <c r="L160" s="160">
        <v>4</v>
      </c>
      <c r="M160" s="161">
        <v>12</v>
      </c>
      <c r="N160" s="162" t="s">
        <v>66</v>
      </c>
      <c r="O160" s="163" t="s">
        <v>65</v>
      </c>
      <c r="P160" s="188"/>
      <c r="Q160" s="189"/>
      <c r="R160" s="189"/>
      <c r="S160" s="189"/>
      <c r="T160" s="189"/>
      <c r="U160" s="190"/>
      <c r="V160" s="164">
        <v>65</v>
      </c>
      <c r="W160" s="191"/>
      <c r="X160" s="192"/>
      <c r="Y160" s="192"/>
      <c r="Z160" s="192"/>
      <c r="AA160" s="192"/>
      <c r="AB160" s="192"/>
      <c r="AC160" s="192"/>
      <c r="AD160" s="192"/>
      <c r="AE160" s="192"/>
      <c r="AF160" s="192"/>
      <c r="AG160" s="192"/>
      <c r="AH160" s="192"/>
      <c r="AI160" s="192"/>
      <c r="AJ160" s="192"/>
      <c r="AK160" s="192"/>
      <c r="AL160" s="192"/>
      <c r="AM160" s="192"/>
      <c r="AN160" s="192"/>
      <c r="AO160" s="192"/>
      <c r="AP160" s="192"/>
      <c r="AQ160" s="192"/>
      <c r="AR160" s="192"/>
      <c r="AS160" s="193"/>
      <c r="AT160" s="97">
        <v>147</v>
      </c>
      <c r="AU160" s="165">
        <v>65</v>
      </c>
      <c r="AV160" s="166">
        <f t="shared" si="3"/>
        <v>100</v>
      </c>
    </row>
    <row r="161" spans="1:48" ht="18.75" customHeight="1" x14ac:dyDescent="0.2">
      <c r="A161" s="194" t="s">
        <v>64</v>
      </c>
      <c r="B161" s="195"/>
      <c r="C161" s="195"/>
      <c r="D161" s="195"/>
      <c r="E161" s="195"/>
      <c r="F161" s="195"/>
      <c r="G161" s="195"/>
      <c r="H161" s="195"/>
      <c r="I161" s="195"/>
      <c r="J161" s="195"/>
      <c r="K161" s="94">
        <v>886</v>
      </c>
      <c r="L161" s="95">
        <v>5</v>
      </c>
      <c r="M161" s="96">
        <v>0</v>
      </c>
      <c r="N161" s="60" t="s">
        <v>1</v>
      </c>
      <c r="O161" s="61" t="s">
        <v>1</v>
      </c>
      <c r="P161" s="204"/>
      <c r="Q161" s="205"/>
      <c r="R161" s="205"/>
      <c r="S161" s="205"/>
      <c r="T161" s="205"/>
      <c r="U161" s="206"/>
      <c r="V161" s="62">
        <f>V162+V178+V230+V253</f>
        <v>312011.15932999999</v>
      </c>
      <c r="W161" s="201"/>
      <c r="X161" s="202"/>
      <c r="Y161" s="202"/>
      <c r="Z161" s="202"/>
      <c r="AA161" s="202"/>
      <c r="AB161" s="202"/>
      <c r="AC161" s="202"/>
      <c r="AD161" s="202"/>
      <c r="AE161" s="202"/>
      <c r="AF161" s="202"/>
      <c r="AG161" s="202"/>
      <c r="AH161" s="202"/>
      <c r="AI161" s="202"/>
      <c r="AJ161" s="202"/>
      <c r="AK161" s="202"/>
      <c r="AL161" s="202"/>
      <c r="AM161" s="202"/>
      <c r="AN161" s="202"/>
      <c r="AO161" s="202"/>
      <c r="AP161" s="202"/>
      <c r="AQ161" s="202"/>
      <c r="AR161" s="202"/>
      <c r="AS161" s="203"/>
      <c r="AT161" s="97">
        <v>147</v>
      </c>
      <c r="AU161" s="62">
        <f>AU162+AU178+AU230+AU253</f>
        <v>311384.93005000002</v>
      </c>
      <c r="AV161" s="64">
        <f t="shared" si="3"/>
        <v>99.799292665895436</v>
      </c>
    </row>
    <row r="162" spans="1:48" ht="17.25" customHeight="1" x14ac:dyDescent="0.2">
      <c r="A162" s="194" t="s">
        <v>63</v>
      </c>
      <c r="B162" s="195"/>
      <c r="C162" s="195"/>
      <c r="D162" s="195"/>
      <c r="E162" s="195"/>
      <c r="F162" s="195"/>
      <c r="G162" s="195"/>
      <c r="H162" s="195"/>
      <c r="I162" s="195"/>
      <c r="J162" s="195"/>
      <c r="K162" s="94">
        <v>886</v>
      </c>
      <c r="L162" s="95">
        <v>5</v>
      </c>
      <c r="M162" s="96">
        <v>1</v>
      </c>
      <c r="N162" s="60" t="s">
        <v>1</v>
      </c>
      <c r="O162" s="61" t="s">
        <v>1</v>
      </c>
      <c r="P162" s="204"/>
      <c r="Q162" s="205"/>
      <c r="R162" s="205"/>
      <c r="S162" s="205"/>
      <c r="T162" s="205"/>
      <c r="U162" s="206"/>
      <c r="V162" s="62">
        <f>V163</f>
        <v>25293.92657</v>
      </c>
      <c r="W162" s="201"/>
      <c r="X162" s="202"/>
      <c r="Y162" s="202"/>
      <c r="Z162" s="202"/>
      <c r="AA162" s="202"/>
      <c r="AB162" s="202"/>
      <c r="AC162" s="202"/>
      <c r="AD162" s="202"/>
      <c r="AE162" s="202"/>
      <c r="AF162" s="202"/>
      <c r="AG162" s="202"/>
      <c r="AH162" s="202"/>
      <c r="AI162" s="202"/>
      <c r="AJ162" s="202"/>
      <c r="AK162" s="202"/>
      <c r="AL162" s="202"/>
      <c r="AM162" s="202"/>
      <c r="AN162" s="202"/>
      <c r="AO162" s="202"/>
      <c r="AP162" s="202"/>
      <c r="AQ162" s="202"/>
      <c r="AR162" s="202"/>
      <c r="AS162" s="203"/>
      <c r="AT162" s="97">
        <v>147</v>
      </c>
      <c r="AU162" s="62">
        <f>AU163</f>
        <v>25263.804929999998</v>
      </c>
      <c r="AV162" s="64">
        <f t="shared" si="3"/>
        <v>99.880913546907635</v>
      </c>
    </row>
    <row r="163" spans="1:48" ht="15" customHeight="1" x14ac:dyDescent="0.2">
      <c r="A163" s="194" t="s">
        <v>9</v>
      </c>
      <c r="B163" s="195"/>
      <c r="C163" s="195"/>
      <c r="D163" s="195"/>
      <c r="E163" s="195"/>
      <c r="F163" s="195"/>
      <c r="G163" s="195"/>
      <c r="H163" s="195"/>
      <c r="I163" s="195"/>
      <c r="J163" s="195"/>
      <c r="K163" s="94">
        <v>886</v>
      </c>
      <c r="L163" s="95">
        <v>5</v>
      </c>
      <c r="M163" s="96">
        <v>1</v>
      </c>
      <c r="N163" s="60" t="s">
        <v>8</v>
      </c>
      <c r="O163" s="61" t="s">
        <v>1</v>
      </c>
      <c r="P163" s="204"/>
      <c r="Q163" s="205"/>
      <c r="R163" s="205"/>
      <c r="S163" s="205"/>
      <c r="T163" s="205"/>
      <c r="U163" s="206"/>
      <c r="V163" s="62">
        <f>V164+V169+V172+V175</f>
        <v>25293.92657</v>
      </c>
      <c r="W163" s="201"/>
      <c r="X163" s="202"/>
      <c r="Y163" s="202"/>
      <c r="Z163" s="202"/>
      <c r="AA163" s="202"/>
      <c r="AB163" s="202"/>
      <c r="AC163" s="202"/>
      <c r="AD163" s="202"/>
      <c r="AE163" s="202"/>
      <c r="AF163" s="202"/>
      <c r="AG163" s="202"/>
      <c r="AH163" s="202"/>
      <c r="AI163" s="202"/>
      <c r="AJ163" s="202"/>
      <c r="AK163" s="202"/>
      <c r="AL163" s="202"/>
      <c r="AM163" s="202"/>
      <c r="AN163" s="202"/>
      <c r="AO163" s="202"/>
      <c r="AP163" s="202"/>
      <c r="AQ163" s="202"/>
      <c r="AR163" s="202"/>
      <c r="AS163" s="203"/>
      <c r="AT163" s="97">
        <v>147</v>
      </c>
      <c r="AU163" s="62">
        <f>AU164+AU169+AU172+AU175</f>
        <v>25263.804929999998</v>
      </c>
      <c r="AV163" s="64">
        <f t="shared" si="3"/>
        <v>99.880913546907635</v>
      </c>
    </row>
    <row r="164" spans="1:48" ht="27.75" customHeight="1" x14ac:dyDescent="0.2">
      <c r="A164" s="194" t="s">
        <v>62</v>
      </c>
      <c r="B164" s="195"/>
      <c r="C164" s="195"/>
      <c r="D164" s="195"/>
      <c r="E164" s="195"/>
      <c r="F164" s="195"/>
      <c r="G164" s="195"/>
      <c r="H164" s="195"/>
      <c r="I164" s="195"/>
      <c r="J164" s="195"/>
      <c r="K164" s="94">
        <v>886</v>
      </c>
      <c r="L164" s="95">
        <v>5</v>
      </c>
      <c r="M164" s="96">
        <v>1</v>
      </c>
      <c r="N164" s="60" t="s">
        <v>61</v>
      </c>
      <c r="O164" s="61" t="s">
        <v>1</v>
      </c>
      <c r="P164" s="204"/>
      <c r="Q164" s="205"/>
      <c r="R164" s="205"/>
      <c r="S164" s="205"/>
      <c r="T164" s="205"/>
      <c r="U164" s="206"/>
      <c r="V164" s="62">
        <f>V165+V167</f>
        <v>417.55856999999997</v>
      </c>
      <c r="W164" s="201"/>
      <c r="X164" s="202"/>
      <c r="Y164" s="202"/>
      <c r="Z164" s="202"/>
      <c r="AA164" s="202"/>
      <c r="AB164" s="202"/>
      <c r="AC164" s="202"/>
      <c r="AD164" s="202"/>
      <c r="AE164" s="202"/>
      <c r="AF164" s="202"/>
      <c r="AG164" s="202"/>
      <c r="AH164" s="202"/>
      <c r="AI164" s="202"/>
      <c r="AJ164" s="202"/>
      <c r="AK164" s="202"/>
      <c r="AL164" s="202"/>
      <c r="AM164" s="202"/>
      <c r="AN164" s="202"/>
      <c r="AO164" s="202"/>
      <c r="AP164" s="202"/>
      <c r="AQ164" s="202"/>
      <c r="AR164" s="202"/>
      <c r="AS164" s="203"/>
      <c r="AT164" s="97">
        <v>147</v>
      </c>
      <c r="AU164" s="63">
        <f>AU165+AU167</f>
        <v>387.43693000000002</v>
      </c>
      <c r="AV164" s="64">
        <f t="shared" si="3"/>
        <v>92.786247926847722</v>
      </c>
    </row>
    <row r="165" spans="1:48" ht="27" customHeight="1" x14ac:dyDescent="0.2">
      <c r="A165" s="196" t="s">
        <v>28</v>
      </c>
      <c r="B165" s="197"/>
      <c r="C165" s="197"/>
      <c r="D165" s="197"/>
      <c r="E165" s="197"/>
      <c r="F165" s="197"/>
      <c r="G165" s="197"/>
      <c r="H165" s="197"/>
      <c r="I165" s="197"/>
      <c r="J165" s="197"/>
      <c r="K165" s="159">
        <v>886</v>
      </c>
      <c r="L165" s="160">
        <v>5</v>
      </c>
      <c r="M165" s="161">
        <v>1</v>
      </c>
      <c r="N165" s="162" t="s">
        <v>61</v>
      </c>
      <c r="O165" s="163" t="s">
        <v>27</v>
      </c>
      <c r="P165" s="188"/>
      <c r="Q165" s="189"/>
      <c r="R165" s="189"/>
      <c r="S165" s="189"/>
      <c r="T165" s="189"/>
      <c r="U165" s="190"/>
      <c r="V165" s="164">
        <f>V166</f>
        <v>414.05856999999997</v>
      </c>
      <c r="W165" s="191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  <c r="AR165" s="192"/>
      <c r="AS165" s="193"/>
      <c r="AT165" s="97">
        <v>147</v>
      </c>
      <c r="AU165" s="165">
        <f>AU166</f>
        <v>384.07756000000001</v>
      </c>
      <c r="AV165" s="166">
        <f t="shared" si="3"/>
        <v>92.759234520855358</v>
      </c>
    </row>
    <row r="166" spans="1:48" ht="25.5" customHeight="1" x14ac:dyDescent="0.2">
      <c r="A166" s="196" t="s">
        <v>26</v>
      </c>
      <c r="B166" s="197"/>
      <c r="C166" s="197"/>
      <c r="D166" s="197"/>
      <c r="E166" s="197"/>
      <c r="F166" s="197"/>
      <c r="G166" s="197"/>
      <c r="H166" s="197"/>
      <c r="I166" s="197"/>
      <c r="J166" s="197"/>
      <c r="K166" s="159">
        <v>886</v>
      </c>
      <c r="L166" s="160">
        <v>5</v>
      </c>
      <c r="M166" s="161">
        <v>1</v>
      </c>
      <c r="N166" s="162" t="s">
        <v>61</v>
      </c>
      <c r="O166" s="163" t="s">
        <v>24</v>
      </c>
      <c r="P166" s="188"/>
      <c r="Q166" s="189"/>
      <c r="R166" s="189"/>
      <c r="S166" s="189"/>
      <c r="T166" s="189"/>
      <c r="U166" s="190"/>
      <c r="V166" s="164">
        <v>414.05856999999997</v>
      </c>
      <c r="W166" s="191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2"/>
      <c r="AS166" s="193"/>
      <c r="AT166" s="97">
        <v>147</v>
      </c>
      <c r="AU166" s="165">
        <v>384.07756000000001</v>
      </c>
      <c r="AV166" s="166">
        <f t="shared" si="3"/>
        <v>92.759234520855358</v>
      </c>
    </row>
    <row r="167" spans="1:48" ht="15" customHeight="1" x14ac:dyDescent="0.2">
      <c r="A167" s="196" t="s">
        <v>47</v>
      </c>
      <c r="B167" s="197"/>
      <c r="C167" s="197"/>
      <c r="D167" s="197"/>
      <c r="E167" s="197"/>
      <c r="F167" s="197"/>
      <c r="G167" s="197"/>
      <c r="H167" s="197"/>
      <c r="I167" s="197"/>
      <c r="J167" s="197"/>
      <c r="K167" s="159">
        <v>886</v>
      </c>
      <c r="L167" s="160">
        <v>5</v>
      </c>
      <c r="M167" s="161">
        <v>1</v>
      </c>
      <c r="N167" s="168" t="s">
        <v>61</v>
      </c>
      <c r="O167" s="163">
        <v>800</v>
      </c>
      <c r="P167" s="169"/>
      <c r="Q167" s="170"/>
      <c r="R167" s="170"/>
      <c r="S167" s="170"/>
      <c r="T167" s="170"/>
      <c r="U167" s="171"/>
      <c r="V167" s="164">
        <f>V168</f>
        <v>3.5</v>
      </c>
      <c r="W167" s="172"/>
      <c r="X167" s="173"/>
      <c r="Y167" s="173"/>
      <c r="Z167" s="173"/>
      <c r="AA167" s="173"/>
      <c r="AB167" s="173"/>
      <c r="AC167" s="173"/>
      <c r="AD167" s="173"/>
      <c r="AE167" s="173"/>
      <c r="AF167" s="173"/>
      <c r="AG167" s="173"/>
      <c r="AH167" s="173"/>
      <c r="AI167" s="173"/>
      <c r="AJ167" s="173"/>
      <c r="AK167" s="173"/>
      <c r="AL167" s="173"/>
      <c r="AM167" s="173"/>
      <c r="AN167" s="173"/>
      <c r="AO167" s="173"/>
      <c r="AP167" s="173"/>
      <c r="AQ167" s="173"/>
      <c r="AR167" s="173"/>
      <c r="AS167" s="174"/>
      <c r="AT167" s="97"/>
      <c r="AU167" s="165">
        <f>AU168</f>
        <v>3.3593700000000002</v>
      </c>
      <c r="AV167" s="166">
        <f t="shared" si="3"/>
        <v>95.981999999999999</v>
      </c>
    </row>
    <row r="168" spans="1:48" ht="15" customHeight="1" x14ac:dyDescent="0.2">
      <c r="A168" s="196" t="s">
        <v>45</v>
      </c>
      <c r="B168" s="197"/>
      <c r="C168" s="197"/>
      <c r="D168" s="197"/>
      <c r="E168" s="197"/>
      <c r="F168" s="197"/>
      <c r="G168" s="197"/>
      <c r="H168" s="197"/>
      <c r="I168" s="197"/>
      <c r="J168" s="197"/>
      <c r="K168" s="159">
        <v>886</v>
      </c>
      <c r="L168" s="160">
        <v>5</v>
      </c>
      <c r="M168" s="161">
        <v>1</v>
      </c>
      <c r="N168" s="168" t="s">
        <v>61</v>
      </c>
      <c r="O168" s="163">
        <v>850</v>
      </c>
      <c r="P168" s="169"/>
      <c r="Q168" s="170"/>
      <c r="R168" s="170"/>
      <c r="S168" s="170"/>
      <c r="T168" s="170"/>
      <c r="U168" s="171"/>
      <c r="V168" s="164">
        <v>3.5</v>
      </c>
      <c r="W168" s="172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  <c r="AI168" s="173"/>
      <c r="AJ168" s="173"/>
      <c r="AK168" s="173"/>
      <c r="AL168" s="173"/>
      <c r="AM168" s="173"/>
      <c r="AN168" s="173"/>
      <c r="AO168" s="173"/>
      <c r="AP168" s="173"/>
      <c r="AQ168" s="173"/>
      <c r="AR168" s="173"/>
      <c r="AS168" s="174"/>
      <c r="AT168" s="97"/>
      <c r="AU168" s="165">
        <v>3.3593700000000002</v>
      </c>
      <c r="AV168" s="166">
        <f t="shared" si="3"/>
        <v>95.981999999999999</v>
      </c>
    </row>
    <row r="169" spans="1:48" ht="15" customHeight="1" x14ac:dyDescent="0.2">
      <c r="A169" s="194" t="s">
        <v>186</v>
      </c>
      <c r="B169" s="199"/>
      <c r="C169" s="199"/>
      <c r="D169" s="199"/>
      <c r="E169" s="199"/>
      <c r="F169" s="199"/>
      <c r="G169" s="199"/>
      <c r="H169" s="126"/>
      <c r="I169" s="126"/>
      <c r="J169" s="126"/>
      <c r="K169" s="94">
        <v>886</v>
      </c>
      <c r="L169" s="95">
        <v>5</v>
      </c>
      <c r="M169" s="96">
        <v>1</v>
      </c>
      <c r="N169" s="81">
        <v>9900020540</v>
      </c>
      <c r="O169" s="61"/>
      <c r="P169" s="130"/>
      <c r="Q169" s="131"/>
      <c r="R169" s="131"/>
      <c r="S169" s="131"/>
      <c r="T169" s="131"/>
      <c r="U169" s="132"/>
      <c r="V169" s="62">
        <f>V170</f>
        <v>7543.3680000000004</v>
      </c>
      <c r="W169" s="127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9"/>
      <c r="AT169" s="97"/>
      <c r="AU169" s="63">
        <f>AU170</f>
        <v>7543.3680000000004</v>
      </c>
      <c r="AV169" s="64">
        <f t="shared" si="3"/>
        <v>100</v>
      </c>
    </row>
    <row r="170" spans="1:48" ht="27.75" customHeight="1" x14ac:dyDescent="0.2">
      <c r="A170" s="196" t="s">
        <v>52</v>
      </c>
      <c r="B170" s="197"/>
      <c r="C170" s="197"/>
      <c r="D170" s="197"/>
      <c r="E170" s="197"/>
      <c r="F170" s="197"/>
      <c r="G170" s="197"/>
      <c r="H170" s="197"/>
      <c r="I170" s="197"/>
      <c r="J170" s="197"/>
      <c r="K170" s="159">
        <v>886</v>
      </c>
      <c r="L170" s="160">
        <v>5</v>
      </c>
      <c r="M170" s="161">
        <v>1</v>
      </c>
      <c r="N170" s="168">
        <v>9900020540</v>
      </c>
      <c r="O170" s="163">
        <v>400</v>
      </c>
      <c r="P170" s="169"/>
      <c r="Q170" s="170"/>
      <c r="R170" s="170"/>
      <c r="S170" s="170"/>
      <c r="T170" s="170"/>
      <c r="U170" s="171"/>
      <c r="V170" s="164">
        <f>V171</f>
        <v>7543.3680000000004</v>
      </c>
      <c r="W170" s="172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73"/>
      <c r="AI170" s="173"/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4"/>
      <c r="AT170" s="97"/>
      <c r="AU170" s="165">
        <f>AU171</f>
        <v>7543.3680000000004</v>
      </c>
      <c r="AV170" s="166">
        <f t="shared" si="3"/>
        <v>100</v>
      </c>
    </row>
    <row r="171" spans="1:48" ht="15" customHeight="1" x14ac:dyDescent="0.2">
      <c r="A171" s="196" t="s">
        <v>50</v>
      </c>
      <c r="B171" s="197"/>
      <c r="C171" s="197"/>
      <c r="D171" s="197"/>
      <c r="E171" s="197"/>
      <c r="F171" s="197"/>
      <c r="G171" s="197"/>
      <c r="H171" s="197"/>
      <c r="I171" s="197"/>
      <c r="J171" s="197"/>
      <c r="K171" s="159">
        <v>886</v>
      </c>
      <c r="L171" s="160">
        <v>5</v>
      </c>
      <c r="M171" s="161">
        <v>1</v>
      </c>
      <c r="N171" s="168">
        <v>9900020540</v>
      </c>
      <c r="O171" s="163">
        <v>410</v>
      </c>
      <c r="P171" s="169"/>
      <c r="Q171" s="170"/>
      <c r="R171" s="170"/>
      <c r="S171" s="170"/>
      <c r="T171" s="170"/>
      <c r="U171" s="171"/>
      <c r="V171" s="164">
        <v>7543.3680000000004</v>
      </c>
      <c r="W171" s="172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  <c r="AI171" s="173"/>
      <c r="AJ171" s="173"/>
      <c r="AK171" s="173"/>
      <c r="AL171" s="173"/>
      <c r="AM171" s="173"/>
      <c r="AN171" s="173"/>
      <c r="AO171" s="173"/>
      <c r="AP171" s="173"/>
      <c r="AQ171" s="173"/>
      <c r="AR171" s="173"/>
      <c r="AS171" s="174"/>
      <c r="AT171" s="97"/>
      <c r="AU171" s="165">
        <v>7543.3680000000004</v>
      </c>
      <c r="AV171" s="166">
        <f t="shared" si="3"/>
        <v>100</v>
      </c>
    </row>
    <row r="172" spans="1:48" ht="13.5" customHeight="1" x14ac:dyDescent="0.2">
      <c r="A172" s="194" t="s">
        <v>169</v>
      </c>
      <c r="B172" s="199"/>
      <c r="C172" s="199"/>
      <c r="D172" s="199"/>
      <c r="E172" s="199"/>
      <c r="F172" s="199"/>
      <c r="G172" s="199"/>
      <c r="H172" s="111"/>
      <c r="I172" s="111"/>
      <c r="J172" s="111"/>
      <c r="K172" s="94">
        <v>886</v>
      </c>
      <c r="L172" s="95">
        <v>5</v>
      </c>
      <c r="M172" s="96">
        <v>1</v>
      </c>
      <c r="N172" s="81">
        <v>9900070500</v>
      </c>
      <c r="O172" s="61"/>
      <c r="P172" s="115"/>
      <c r="Q172" s="116"/>
      <c r="R172" s="116"/>
      <c r="S172" s="116"/>
      <c r="T172" s="116"/>
      <c r="U172" s="117"/>
      <c r="V172" s="62">
        <f>V173</f>
        <v>16466.349999999999</v>
      </c>
      <c r="W172" s="112"/>
      <c r="X172" s="113"/>
      <c r="Y172" s="113"/>
      <c r="Z172" s="113"/>
      <c r="AA172" s="113"/>
      <c r="AB172" s="113"/>
      <c r="AC172" s="113"/>
      <c r="AD172" s="113"/>
      <c r="AE172" s="113"/>
      <c r="AF172" s="113"/>
      <c r="AG172" s="113"/>
      <c r="AH172" s="113"/>
      <c r="AI172" s="113"/>
      <c r="AJ172" s="113"/>
      <c r="AK172" s="113"/>
      <c r="AL172" s="113"/>
      <c r="AM172" s="113"/>
      <c r="AN172" s="113"/>
      <c r="AO172" s="113"/>
      <c r="AP172" s="113"/>
      <c r="AQ172" s="113"/>
      <c r="AR172" s="113"/>
      <c r="AS172" s="114"/>
      <c r="AT172" s="97"/>
      <c r="AU172" s="63">
        <f>AU173</f>
        <v>16466.349999999999</v>
      </c>
      <c r="AV172" s="64">
        <f t="shared" si="3"/>
        <v>100</v>
      </c>
    </row>
    <row r="173" spans="1:48" ht="15" customHeight="1" x14ac:dyDescent="0.2">
      <c r="A173" s="196" t="s">
        <v>47</v>
      </c>
      <c r="B173" s="197"/>
      <c r="C173" s="197"/>
      <c r="D173" s="197"/>
      <c r="E173" s="197"/>
      <c r="F173" s="197"/>
      <c r="G173" s="197"/>
      <c r="H173" s="197"/>
      <c r="I173" s="197"/>
      <c r="J173" s="197"/>
      <c r="K173" s="159">
        <v>886</v>
      </c>
      <c r="L173" s="160">
        <v>5</v>
      </c>
      <c r="M173" s="161">
        <v>1</v>
      </c>
      <c r="N173" s="168">
        <v>9900070500</v>
      </c>
      <c r="O173" s="163">
        <v>800</v>
      </c>
      <c r="P173" s="169"/>
      <c r="Q173" s="170"/>
      <c r="R173" s="170"/>
      <c r="S173" s="170"/>
      <c r="T173" s="170"/>
      <c r="U173" s="171"/>
      <c r="V173" s="164">
        <f>V174</f>
        <v>16466.349999999999</v>
      </c>
      <c r="W173" s="172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4"/>
      <c r="AT173" s="97"/>
      <c r="AU173" s="165">
        <f>AU174</f>
        <v>16466.349999999999</v>
      </c>
      <c r="AV173" s="166">
        <f t="shared" si="3"/>
        <v>100</v>
      </c>
    </row>
    <row r="174" spans="1:48" ht="15" customHeight="1" x14ac:dyDescent="0.2">
      <c r="A174" s="196" t="s">
        <v>45</v>
      </c>
      <c r="B174" s="197"/>
      <c r="C174" s="197"/>
      <c r="D174" s="197"/>
      <c r="E174" s="197"/>
      <c r="F174" s="197"/>
      <c r="G174" s="197"/>
      <c r="H174" s="197"/>
      <c r="I174" s="197"/>
      <c r="J174" s="197"/>
      <c r="K174" s="159">
        <v>886</v>
      </c>
      <c r="L174" s="160">
        <v>5</v>
      </c>
      <c r="M174" s="161">
        <v>1</v>
      </c>
      <c r="N174" s="168">
        <v>9900070500</v>
      </c>
      <c r="O174" s="163">
        <v>850</v>
      </c>
      <c r="P174" s="169"/>
      <c r="Q174" s="170"/>
      <c r="R174" s="170"/>
      <c r="S174" s="170"/>
      <c r="T174" s="170"/>
      <c r="U174" s="171"/>
      <c r="V174" s="164">
        <v>16466.349999999999</v>
      </c>
      <c r="W174" s="172"/>
      <c r="X174" s="173"/>
      <c r="Y174" s="173"/>
      <c r="Z174" s="173"/>
      <c r="AA174" s="173"/>
      <c r="AB174" s="173"/>
      <c r="AC174" s="173"/>
      <c r="AD174" s="173"/>
      <c r="AE174" s="173"/>
      <c r="AF174" s="173"/>
      <c r="AG174" s="173"/>
      <c r="AH174" s="173"/>
      <c r="AI174" s="173"/>
      <c r="AJ174" s="173"/>
      <c r="AK174" s="173"/>
      <c r="AL174" s="173"/>
      <c r="AM174" s="173"/>
      <c r="AN174" s="173"/>
      <c r="AO174" s="173"/>
      <c r="AP174" s="173"/>
      <c r="AQ174" s="173"/>
      <c r="AR174" s="173"/>
      <c r="AS174" s="174"/>
      <c r="AT174" s="97"/>
      <c r="AU174" s="165">
        <v>16466.349999999999</v>
      </c>
      <c r="AV174" s="166">
        <f t="shared" si="3"/>
        <v>100</v>
      </c>
    </row>
    <row r="175" spans="1:48" ht="26.25" customHeight="1" x14ac:dyDescent="0.2">
      <c r="A175" s="194" t="s">
        <v>171</v>
      </c>
      <c r="B175" s="199"/>
      <c r="C175" s="199"/>
      <c r="D175" s="199"/>
      <c r="E175" s="199"/>
      <c r="F175" s="199"/>
      <c r="G175" s="199"/>
      <c r="H175" s="110"/>
      <c r="I175" s="110"/>
      <c r="J175" s="110"/>
      <c r="K175" s="94">
        <v>886</v>
      </c>
      <c r="L175" s="95">
        <v>5</v>
      </c>
      <c r="M175" s="96">
        <v>1</v>
      </c>
      <c r="N175" s="81" t="s">
        <v>170</v>
      </c>
      <c r="O175" s="61"/>
      <c r="P175" s="107"/>
      <c r="Q175" s="108"/>
      <c r="R175" s="108"/>
      <c r="S175" s="108"/>
      <c r="T175" s="108"/>
      <c r="U175" s="109"/>
      <c r="V175" s="62">
        <f>V176</f>
        <v>866.65</v>
      </c>
      <c r="W175" s="104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5"/>
      <c r="AS175" s="106"/>
      <c r="AT175" s="97"/>
      <c r="AU175" s="63">
        <f>AU176</f>
        <v>866.65</v>
      </c>
      <c r="AV175" s="64">
        <f t="shared" si="3"/>
        <v>100</v>
      </c>
    </row>
    <row r="176" spans="1:48" ht="14.25" customHeight="1" x14ac:dyDescent="0.2">
      <c r="A176" s="196" t="s">
        <v>47</v>
      </c>
      <c r="B176" s="197"/>
      <c r="C176" s="197"/>
      <c r="D176" s="197"/>
      <c r="E176" s="197"/>
      <c r="F176" s="197"/>
      <c r="G176" s="197"/>
      <c r="H176" s="197"/>
      <c r="I176" s="197"/>
      <c r="J176" s="197"/>
      <c r="K176" s="159">
        <v>886</v>
      </c>
      <c r="L176" s="160">
        <v>5</v>
      </c>
      <c r="M176" s="161">
        <v>1</v>
      </c>
      <c r="N176" s="168" t="s">
        <v>170</v>
      </c>
      <c r="O176" s="163">
        <v>800</v>
      </c>
      <c r="P176" s="169"/>
      <c r="Q176" s="170"/>
      <c r="R176" s="170"/>
      <c r="S176" s="170"/>
      <c r="T176" s="170"/>
      <c r="U176" s="171"/>
      <c r="V176" s="164">
        <f>V177</f>
        <v>866.65</v>
      </c>
      <c r="W176" s="172"/>
      <c r="X176" s="173"/>
      <c r="Y176" s="173"/>
      <c r="Z176" s="173"/>
      <c r="AA176" s="173"/>
      <c r="AB176" s="173"/>
      <c r="AC176" s="173"/>
      <c r="AD176" s="173"/>
      <c r="AE176" s="173"/>
      <c r="AF176" s="173"/>
      <c r="AG176" s="173"/>
      <c r="AH176" s="173"/>
      <c r="AI176" s="173"/>
      <c r="AJ176" s="173"/>
      <c r="AK176" s="173"/>
      <c r="AL176" s="173"/>
      <c r="AM176" s="173"/>
      <c r="AN176" s="173"/>
      <c r="AO176" s="173"/>
      <c r="AP176" s="173"/>
      <c r="AQ176" s="173"/>
      <c r="AR176" s="173"/>
      <c r="AS176" s="174"/>
      <c r="AT176" s="97"/>
      <c r="AU176" s="165">
        <f>AU177</f>
        <v>866.65</v>
      </c>
      <c r="AV176" s="166">
        <f t="shared" si="3"/>
        <v>100</v>
      </c>
    </row>
    <row r="177" spans="1:48" ht="15" customHeight="1" x14ac:dyDescent="0.2">
      <c r="A177" s="196" t="s">
        <v>45</v>
      </c>
      <c r="B177" s="197"/>
      <c r="C177" s="197"/>
      <c r="D177" s="197"/>
      <c r="E177" s="197"/>
      <c r="F177" s="197"/>
      <c r="G177" s="197"/>
      <c r="H177" s="197"/>
      <c r="I177" s="197"/>
      <c r="J177" s="197"/>
      <c r="K177" s="159">
        <v>886</v>
      </c>
      <c r="L177" s="160">
        <v>5</v>
      </c>
      <c r="M177" s="161">
        <v>1</v>
      </c>
      <c r="N177" s="168" t="s">
        <v>170</v>
      </c>
      <c r="O177" s="163">
        <v>850</v>
      </c>
      <c r="P177" s="169"/>
      <c r="Q177" s="170"/>
      <c r="R177" s="170"/>
      <c r="S177" s="170"/>
      <c r="T177" s="170"/>
      <c r="U177" s="171"/>
      <c r="V177" s="164">
        <v>866.65</v>
      </c>
      <c r="W177" s="172"/>
      <c r="X177" s="173"/>
      <c r="Y177" s="173"/>
      <c r="Z177" s="173"/>
      <c r="AA177" s="173"/>
      <c r="AB177" s="173"/>
      <c r="AC177" s="173"/>
      <c r="AD177" s="173"/>
      <c r="AE177" s="173"/>
      <c r="AF177" s="173"/>
      <c r="AG177" s="173"/>
      <c r="AH177" s="173"/>
      <c r="AI177" s="173"/>
      <c r="AJ177" s="173"/>
      <c r="AK177" s="173"/>
      <c r="AL177" s="173"/>
      <c r="AM177" s="173"/>
      <c r="AN177" s="173"/>
      <c r="AO177" s="173"/>
      <c r="AP177" s="173"/>
      <c r="AQ177" s="173"/>
      <c r="AR177" s="173"/>
      <c r="AS177" s="174"/>
      <c r="AT177" s="97"/>
      <c r="AU177" s="165">
        <v>866.65</v>
      </c>
      <c r="AV177" s="166">
        <f t="shared" si="3"/>
        <v>100</v>
      </c>
    </row>
    <row r="178" spans="1:48" ht="15.75" customHeight="1" x14ac:dyDescent="0.2">
      <c r="A178" s="194" t="s">
        <v>60</v>
      </c>
      <c r="B178" s="195"/>
      <c r="C178" s="195"/>
      <c r="D178" s="195"/>
      <c r="E178" s="195"/>
      <c r="F178" s="195"/>
      <c r="G178" s="195"/>
      <c r="H178" s="195"/>
      <c r="I178" s="195"/>
      <c r="J178" s="195"/>
      <c r="K178" s="94">
        <v>886</v>
      </c>
      <c r="L178" s="95">
        <v>5</v>
      </c>
      <c r="M178" s="96">
        <v>2</v>
      </c>
      <c r="N178" s="60" t="s">
        <v>1</v>
      </c>
      <c r="O178" s="61" t="s">
        <v>1</v>
      </c>
      <c r="P178" s="204"/>
      <c r="Q178" s="205"/>
      <c r="R178" s="205"/>
      <c r="S178" s="205"/>
      <c r="T178" s="205"/>
      <c r="U178" s="206"/>
      <c r="V178" s="62">
        <f>V179+V186</f>
        <v>266848.01510000002</v>
      </c>
      <c r="W178" s="201"/>
      <c r="X178" s="202"/>
      <c r="Y178" s="202"/>
      <c r="Z178" s="202"/>
      <c r="AA178" s="202"/>
      <c r="AB178" s="202"/>
      <c r="AC178" s="202"/>
      <c r="AD178" s="202"/>
      <c r="AE178" s="202"/>
      <c r="AF178" s="202"/>
      <c r="AG178" s="202"/>
      <c r="AH178" s="202"/>
      <c r="AI178" s="202"/>
      <c r="AJ178" s="202"/>
      <c r="AK178" s="202"/>
      <c r="AL178" s="202"/>
      <c r="AM178" s="202"/>
      <c r="AN178" s="202"/>
      <c r="AO178" s="202"/>
      <c r="AP178" s="202"/>
      <c r="AQ178" s="202"/>
      <c r="AR178" s="202"/>
      <c r="AS178" s="203"/>
      <c r="AT178" s="97">
        <v>147</v>
      </c>
      <c r="AU178" s="63">
        <f>AU179+AU186</f>
        <v>266401.24708</v>
      </c>
      <c r="AV178" s="64">
        <f t="shared" si="3"/>
        <v>99.832575850402108</v>
      </c>
    </row>
    <row r="179" spans="1:48" ht="38.25" customHeight="1" x14ac:dyDescent="0.2">
      <c r="A179" s="194" t="s">
        <v>54</v>
      </c>
      <c r="B179" s="198"/>
      <c r="C179" s="198"/>
      <c r="D179" s="198"/>
      <c r="E179" s="198"/>
      <c r="F179" s="198"/>
      <c r="G179" s="198"/>
      <c r="H179" s="65"/>
      <c r="I179" s="65"/>
      <c r="J179" s="78"/>
      <c r="K179" s="94">
        <v>886</v>
      </c>
      <c r="L179" s="95">
        <v>5</v>
      </c>
      <c r="M179" s="96">
        <v>2</v>
      </c>
      <c r="N179" s="66">
        <v>1700000000</v>
      </c>
      <c r="O179" s="61"/>
      <c r="P179" s="87"/>
      <c r="Q179" s="88"/>
      <c r="R179" s="88"/>
      <c r="S179" s="88"/>
      <c r="T179" s="88"/>
      <c r="U179" s="89"/>
      <c r="V179" s="62">
        <f>V180+V183</f>
        <v>107812.31353999999</v>
      </c>
      <c r="W179" s="84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6"/>
      <c r="AT179" s="97"/>
      <c r="AU179" s="62">
        <f>AU180+AU183</f>
        <v>107811.08405999999</v>
      </c>
      <c r="AV179" s="64">
        <f t="shared" si="3"/>
        <v>99.998859610781338</v>
      </c>
    </row>
    <row r="180" spans="1:48" ht="120.75" customHeight="1" x14ac:dyDescent="0.2">
      <c r="A180" s="194" t="s">
        <v>53</v>
      </c>
      <c r="B180" s="198"/>
      <c r="C180" s="198"/>
      <c r="D180" s="198"/>
      <c r="E180" s="198"/>
      <c r="F180" s="198"/>
      <c r="G180" s="198"/>
      <c r="H180" s="65"/>
      <c r="I180" s="65"/>
      <c r="J180" s="78"/>
      <c r="K180" s="94">
        <v>886</v>
      </c>
      <c r="L180" s="95">
        <v>5</v>
      </c>
      <c r="M180" s="96">
        <v>2</v>
      </c>
      <c r="N180" s="66" t="s">
        <v>172</v>
      </c>
      <c r="O180" s="61"/>
      <c r="P180" s="87"/>
      <c r="Q180" s="88"/>
      <c r="R180" s="88"/>
      <c r="S180" s="88"/>
      <c r="T180" s="88"/>
      <c r="U180" s="89"/>
      <c r="V180" s="62">
        <f>V181</f>
        <v>83720.566349999994</v>
      </c>
      <c r="W180" s="84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6"/>
      <c r="AT180" s="97"/>
      <c r="AU180" s="63">
        <f>AU181</f>
        <v>83719.336869999999</v>
      </c>
      <c r="AV180" s="64">
        <f t="shared" si="3"/>
        <v>99.99853144806157</v>
      </c>
    </row>
    <row r="181" spans="1:48" ht="27" customHeight="1" x14ac:dyDescent="0.2">
      <c r="A181" s="196" t="s">
        <v>52</v>
      </c>
      <c r="B181" s="197"/>
      <c r="C181" s="197"/>
      <c r="D181" s="197"/>
      <c r="E181" s="197"/>
      <c r="F181" s="197"/>
      <c r="G181" s="197"/>
      <c r="H181" s="197"/>
      <c r="I181" s="197"/>
      <c r="J181" s="197"/>
      <c r="K181" s="159">
        <v>886</v>
      </c>
      <c r="L181" s="160">
        <v>5</v>
      </c>
      <c r="M181" s="161">
        <v>2</v>
      </c>
      <c r="N181" s="176" t="s">
        <v>172</v>
      </c>
      <c r="O181" s="163">
        <v>400</v>
      </c>
      <c r="P181" s="169"/>
      <c r="Q181" s="170"/>
      <c r="R181" s="170"/>
      <c r="S181" s="170"/>
      <c r="T181" s="170"/>
      <c r="U181" s="171"/>
      <c r="V181" s="164">
        <f>V182</f>
        <v>83720.566349999994</v>
      </c>
      <c r="W181" s="172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  <c r="AI181" s="173"/>
      <c r="AJ181" s="173"/>
      <c r="AK181" s="173"/>
      <c r="AL181" s="173"/>
      <c r="AM181" s="173"/>
      <c r="AN181" s="173"/>
      <c r="AO181" s="173"/>
      <c r="AP181" s="173"/>
      <c r="AQ181" s="173"/>
      <c r="AR181" s="173"/>
      <c r="AS181" s="174"/>
      <c r="AT181" s="97"/>
      <c r="AU181" s="165">
        <f>AU182</f>
        <v>83719.336869999999</v>
      </c>
      <c r="AV181" s="166">
        <f t="shared" si="3"/>
        <v>99.99853144806157</v>
      </c>
    </row>
    <row r="182" spans="1:48" ht="15" customHeight="1" x14ac:dyDescent="0.2">
      <c r="A182" s="196" t="s">
        <v>50</v>
      </c>
      <c r="B182" s="197"/>
      <c r="C182" s="197"/>
      <c r="D182" s="197"/>
      <c r="E182" s="197"/>
      <c r="F182" s="197"/>
      <c r="G182" s="197"/>
      <c r="H182" s="197"/>
      <c r="I182" s="197"/>
      <c r="J182" s="197"/>
      <c r="K182" s="159">
        <v>886</v>
      </c>
      <c r="L182" s="160">
        <v>5</v>
      </c>
      <c r="M182" s="161">
        <v>2</v>
      </c>
      <c r="N182" s="176" t="s">
        <v>172</v>
      </c>
      <c r="O182" s="163">
        <v>410</v>
      </c>
      <c r="P182" s="169"/>
      <c r="Q182" s="170"/>
      <c r="R182" s="170"/>
      <c r="S182" s="170"/>
      <c r="T182" s="170"/>
      <c r="U182" s="171"/>
      <c r="V182" s="164">
        <v>83720.566349999994</v>
      </c>
      <c r="W182" s="172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  <c r="AI182" s="173"/>
      <c r="AJ182" s="173"/>
      <c r="AK182" s="173"/>
      <c r="AL182" s="173"/>
      <c r="AM182" s="173"/>
      <c r="AN182" s="173"/>
      <c r="AO182" s="173"/>
      <c r="AP182" s="173"/>
      <c r="AQ182" s="173"/>
      <c r="AR182" s="173"/>
      <c r="AS182" s="174"/>
      <c r="AT182" s="97"/>
      <c r="AU182" s="165">
        <v>83719.336869999999</v>
      </c>
      <c r="AV182" s="166">
        <f t="shared" si="3"/>
        <v>99.99853144806157</v>
      </c>
    </row>
    <row r="183" spans="1:48" ht="133.5" customHeight="1" x14ac:dyDescent="0.2">
      <c r="A183" s="194" t="s">
        <v>190</v>
      </c>
      <c r="B183" s="199"/>
      <c r="C183" s="199"/>
      <c r="D183" s="199"/>
      <c r="E183" s="199"/>
      <c r="F183" s="199"/>
      <c r="G183" s="199"/>
      <c r="H183" s="143"/>
      <c r="I183" s="143"/>
      <c r="J183" s="143"/>
      <c r="K183" s="94">
        <v>886</v>
      </c>
      <c r="L183" s="95">
        <v>5</v>
      </c>
      <c r="M183" s="96">
        <v>2</v>
      </c>
      <c r="N183" s="66" t="s">
        <v>189</v>
      </c>
      <c r="O183" s="61"/>
      <c r="P183" s="147"/>
      <c r="Q183" s="148"/>
      <c r="R183" s="148"/>
      <c r="S183" s="148"/>
      <c r="T183" s="148"/>
      <c r="U183" s="149"/>
      <c r="V183" s="62">
        <f>V184</f>
        <v>24091.747189999998</v>
      </c>
      <c r="W183" s="144"/>
      <c r="X183" s="145"/>
      <c r="Y183" s="145"/>
      <c r="Z183" s="145"/>
      <c r="AA183" s="145"/>
      <c r="AB183" s="145"/>
      <c r="AC183" s="145"/>
      <c r="AD183" s="145"/>
      <c r="AE183" s="145"/>
      <c r="AF183" s="145"/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6"/>
      <c r="AT183" s="97"/>
      <c r="AU183" s="118">
        <f>AU184</f>
        <v>24091.747189999998</v>
      </c>
      <c r="AV183" s="64">
        <f t="shared" si="3"/>
        <v>100.00000000000001</v>
      </c>
    </row>
    <row r="184" spans="1:48" ht="27" customHeight="1" x14ac:dyDescent="0.2">
      <c r="A184" s="196" t="s">
        <v>52</v>
      </c>
      <c r="B184" s="197"/>
      <c r="C184" s="197"/>
      <c r="D184" s="197"/>
      <c r="E184" s="197"/>
      <c r="F184" s="197"/>
      <c r="G184" s="197"/>
      <c r="H184" s="197"/>
      <c r="I184" s="197"/>
      <c r="J184" s="197"/>
      <c r="K184" s="159">
        <v>886</v>
      </c>
      <c r="L184" s="160">
        <v>5</v>
      </c>
      <c r="M184" s="161">
        <v>2</v>
      </c>
      <c r="N184" s="176" t="s">
        <v>189</v>
      </c>
      <c r="O184" s="163">
        <v>400</v>
      </c>
      <c r="P184" s="169"/>
      <c r="Q184" s="170"/>
      <c r="R184" s="170"/>
      <c r="S184" s="170"/>
      <c r="T184" s="170"/>
      <c r="U184" s="171"/>
      <c r="V184" s="164">
        <f>V185</f>
        <v>24091.747189999998</v>
      </c>
      <c r="W184" s="172"/>
      <c r="X184" s="173"/>
      <c r="Y184" s="173"/>
      <c r="Z184" s="173"/>
      <c r="AA184" s="173"/>
      <c r="AB184" s="173"/>
      <c r="AC184" s="173"/>
      <c r="AD184" s="173"/>
      <c r="AE184" s="173"/>
      <c r="AF184" s="173"/>
      <c r="AG184" s="173"/>
      <c r="AH184" s="173"/>
      <c r="AI184" s="173"/>
      <c r="AJ184" s="173"/>
      <c r="AK184" s="173"/>
      <c r="AL184" s="173"/>
      <c r="AM184" s="173"/>
      <c r="AN184" s="173"/>
      <c r="AO184" s="173"/>
      <c r="AP184" s="173"/>
      <c r="AQ184" s="173"/>
      <c r="AR184" s="173"/>
      <c r="AS184" s="174"/>
      <c r="AT184" s="97"/>
      <c r="AU184" s="179">
        <f>AU185</f>
        <v>24091.747189999998</v>
      </c>
      <c r="AV184" s="166">
        <f t="shared" si="3"/>
        <v>100.00000000000001</v>
      </c>
    </row>
    <row r="185" spans="1:48" ht="15" customHeight="1" x14ac:dyDescent="0.2">
      <c r="A185" s="196" t="s">
        <v>50</v>
      </c>
      <c r="B185" s="197"/>
      <c r="C185" s="197"/>
      <c r="D185" s="197"/>
      <c r="E185" s="197"/>
      <c r="F185" s="197"/>
      <c r="G185" s="197"/>
      <c r="H185" s="197"/>
      <c r="I185" s="197"/>
      <c r="J185" s="197"/>
      <c r="K185" s="159">
        <v>886</v>
      </c>
      <c r="L185" s="160">
        <v>5</v>
      </c>
      <c r="M185" s="161">
        <v>2</v>
      </c>
      <c r="N185" s="176" t="s">
        <v>189</v>
      </c>
      <c r="O185" s="163">
        <v>410</v>
      </c>
      <c r="P185" s="169"/>
      <c r="Q185" s="170"/>
      <c r="R185" s="170"/>
      <c r="S185" s="170"/>
      <c r="T185" s="170"/>
      <c r="U185" s="171"/>
      <c r="V185" s="164">
        <v>24091.747189999998</v>
      </c>
      <c r="W185" s="172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  <c r="AI185" s="173"/>
      <c r="AJ185" s="173"/>
      <c r="AK185" s="173"/>
      <c r="AL185" s="173"/>
      <c r="AM185" s="173"/>
      <c r="AN185" s="173"/>
      <c r="AO185" s="173"/>
      <c r="AP185" s="173"/>
      <c r="AQ185" s="173"/>
      <c r="AR185" s="173"/>
      <c r="AS185" s="174"/>
      <c r="AT185" s="97"/>
      <c r="AU185" s="179">
        <v>24091.747189999998</v>
      </c>
      <c r="AV185" s="166">
        <f t="shared" si="3"/>
        <v>100.00000000000001</v>
      </c>
    </row>
    <row r="186" spans="1:48" ht="15.75" customHeight="1" x14ac:dyDescent="0.2">
      <c r="A186" s="194" t="s">
        <v>9</v>
      </c>
      <c r="B186" s="195"/>
      <c r="C186" s="195"/>
      <c r="D186" s="195"/>
      <c r="E186" s="195"/>
      <c r="F186" s="195"/>
      <c r="G186" s="195"/>
      <c r="H186" s="195"/>
      <c r="I186" s="195"/>
      <c r="J186" s="195"/>
      <c r="K186" s="94">
        <v>886</v>
      </c>
      <c r="L186" s="95">
        <v>5</v>
      </c>
      <c r="M186" s="96">
        <v>2</v>
      </c>
      <c r="N186" s="60" t="s">
        <v>8</v>
      </c>
      <c r="O186" s="61" t="s">
        <v>1</v>
      </c>
      <c r="P186" s="204"/>
      <c r="Q186" s="205"/>
      <c r="R186" s="205"/>
      <c r="S186" s="205"/>
      <c r="T186" s="205"/>
      <c r="U186" s="206"/>
      <c r="V186" s="62">
        <f>V187+V190+V198+V203+V206+V209+V212+V215+V218+V221+V224+V227</f>
        <v>159035.70156000002</v>
      </c>
      <c r="W186" s="201"/>
      <c r="X186" s="202"/>
      <c r="Y186" s="202"/>
      <c r="Z186" s="202"/>
      <c r="AA186" s="202"/>
      <c r="AB186" s="202"/>
      <c r="AC186" s="202"/>
      <c r="AD186" s="202"/>
      <c r="AE186" s="202"/>
      <c r="AF186" s="202"/>
      <c r="AG186" s="202"/>
      <c r="AH186" s="202"/>
      <c r="AI186" s="202"/>
      <c r="AJ186" s="202"/>
      <c r="AK186" s="202"/>
      <c r="AL186" s="202"/>
      <c r="AM186" s="202"/>
      <c r="AN186" s="202"/>
      <c r="AO186" s="202"/>
      <c r="AP186" s="202"/>
      <c r="AQ186" s="202"/>
      <c r="AR186" s="202"/>
      <c r="AS186" s="203"/>
      <c r="AT186" s="97">
        <v>147</v>
      </c>
      <c r="AU186" s="62">
        <f>AU187+AU190+AU198+AU203+AU206+AU209+AU212+AU215+AU218+AU221+AU224+AU227</f>
        <v>158590.16301999998</v>
      </c>
      <c r="AV186" s="64">
        <f t="shared" si="3"/>
        <v>99.719849986116515</v>
      </c>
    </row>
    <row r="187" spans="1:48" ht="13.5" customHeight="1" x14ac:dyDescent="0.2">
      <c r="A187" s="194" t="s">
        <v>182</v>
      </c>
      <c r="B187" s="199"/>
      <c r="C187" s="199"/>
      <c r="D187" s="199"/>
      <c r="E187" s="199"/>
      <c r="F187" s="199"/>
      <c r="G187" s="199"/>
      <c r="H187" s="119"/>
      <c r="I187" s="119"/>
      <c r="J187" s="119"/>
      <c r="K187" s="94">
        <v>886</v>
      </c>
      <c r="L187" s="95">
        <v>5</v>
      </c>
      <c r="M187" s="96">
        <v>2</v>
      </c>
      <c r="N187" s="81">
        <v>9900000070</v>
      </c>
      <c r="O187" s="61"/>
      <c r="P187" s="123"/>
      <c r="Q187" s="124"/>
      <c r="R187" s="124"/>
      <c r="S187" s="124"/>
      <c r="T187" s="124"/>
      <c r="U187" s="125"/>
      <c r="V187" s="62">
        <f>V188</f>
        <v>76.816190000000006</v>
      </c>
      <c r="W187" s="120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2"/>
      <c r="AT187" s="97"/>
      <c r="AU187" s="62">
        <f>AU188</f>
        <v>76.816190000000006</v>
      </c>
      <c r="AV187" s="64">
        <f t="shared" si="3"/>
        <v>100</v>
      </c>
    </row>
    <row r="188" spans="1:48" ht="25.5" customHeight="1" x14ac:dyDescent="0.2">
      <c r="A188" s="196" t="s">
        <v>52</v>
      </c>
      <c r="B188" s="197"/>
      <c r="C188" s="197"/>
      <c r="D188" s="197"/>
      <c r="E188" s="197"/>
      <c r="F188" s="197"/>
      <c r="G188" s="197"/>
      <c r="H188" s="197"/>
      <c r="I188" s="197"/>
      <c r="J188" s="240"/>
      <c r="K188" s="159">
        <v>886</v>
      </c>
      <c r="L188" s="160">
        <v>5</v>
      </c>
      <c r="M188" s="161">
        <v>2</v>
      </c>
      <c r="N188" s="162">
        <v>9900000070</v>
      </c>
      <c r="O188" s="163" t="s">
        <v>51</v>
      </c>
      <c r="P188" s="169"/>
      <c r="Q188" s="170"/>
      <c r="R188" s="170"/>
      <c r="S188" s="170"/>
      <c r="T188" s="170"/>
      <c r="U188" s="171"/>
      <c r="V188" s="164">
        <f>V189</f>
        <v>76.816190000000006</v>
      </c>
      <c r="W188" s="172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73"/>
      <c r="AH188" s="173"/>
      <c r="AI188" s="173"/>
      <c r="AJ188" s="173"/>
      <c r="AK188" s="173"/>
      <c r="AL188" s="173"/>
      <c r="AM188" s="173"/>
      <c r="AN188" s="173"/>
      <c r="AO188" s="173"/>
      <c r="AP188" s="173"/>
      <c r="AQ188" s="173"/>
      <c r="AR188" s="173"/>
      <c r="AS188" s="174"/>
      <c r="AT188" s="97"/>
      <c r="AU188" s="164">
        <f>AU189</f>
        <v>76.816190000000006</v>
      </c>
      <c r="AV188" s="166">
        <f t="shared" si="3"/>
        <v>100</v>
      </c>
    </row>
    <row r="189" spans="1:48" ht="14.25" customHeight="1" x14ac:dyDescent="0.2">
      <c r="A189" s="196" t="s">
        <v>50</v>
      </c>
      <c r="B189" s="197"/>
      <c r="C189" s="197"/>
      <c r="D189" s="197"/>
      <c r="E189" s="197"/>
      <c r="F189" s="197"/>
      <c r="G189" s="197"/>
      <c r="H189" s="197"/>
      <c r="I189" s="197"/>
      <c r="J189" s="197"/>
      <c r="K189" s="159">
        <v>886</v>
      </c>
      <c r="L189" s="160">
        <v>5</v>
      </c>
      <c r="M189" s="161">
        <v>2</v>
      </c>
      <c r="N189" s="162">
        <v>9900000070</v>
      </c>
      <c r="O189" s="163" t="s">
        <v>49</v>
      </c>
      <c r="P189" s="169"/>
      <c r="Q189" s="170"/>
      <c r="R189" s="170"/>
      <c r="S189" s="170"/>
      <c r="T189" s="170"/>
      <c r="U189" s="171"/>
      <c r="V189" s="164">
        <v>76.816190000000006</v>
      </c>
      <c r="W189" s="172"/>
      <c r="X189" s="173"/>
      <c r="Y189" s="173"/>
      <c r="Z189" s="173"/>
      <c r="AA189" s="173"/>
      <c r="AB189" s="173"/>
      <c r="AC189" s="173"/>
      <c r="AD189" s="173"/>
      <c r="AE189" s="173"/>
      <c r="AF189" s="173"/>
      <c r="AG189" s="173"/>
      <c r="AH189" s="173"/>
      <c r="AI189" s="173"/>
      <c r="AJ189" s="173"/>
      <c r="AK189" s="173"/>
      <c r="AL189" s="173"/>
      <c r="AM189" s="173"/>
      <c r="AN189" s="173"/>
      <c r="AO189" s="173"/>
      <c r="AP189" s="173"/>
      <c r="AQ189" s="173"/>
      <c r="AR189" s="173"/>
      <c r="AS189" s="174"/>
      <c r="AT189" s="97"/>
      <c r="AU189" s="164">
        <v>76.816190000000006</v>
      </c>
      <c r="AV189" s="166">
        <f t="shared" si="3"/>
        <v>100</v>
      </c>
    </row>
    <row r="190" spans="1:48" ht="27" customHeight="1" x14ac:dyDescent="0.2">
      <c r="A190" s="194" t="s">
        <v>59</v>
      </c>
      <c r="B190" s="195"/>
      <c r="C190" s="195"/>
      <c r="D190" s="195"/>
      <c r="E190" s="195"/>
      <c r="F190" s="195"/>
      <c r="G190" s="195"/>
      <c r="H190" s="195"/>
      <c r="I190" s="195"/>
      <c r="J190" s="195"/>
      <c r="K190" s="94">
        <v>886</v>
      </c>
      <c r="L190" s="95">
        <v>5</v>
      </c>
      <c r="M190" s="96">
        <v>2</v>
      </c>
      <c r="N190" s="60" t="s">
        <v>58</v>
      </c>
      <c r="O190" s="61" t="s">
        <v>1</v>
      </c>
      <c r="P190" s="204"/>
      <c r="Q190" s="205"/>
      <c r="R190" s="205"/>
      <c r="S190" s="205"/>
      <c r="T190" s="205"/>
      <c r="U190" s="206"/>
      <c r="V190" s="62">
        <f>V191+V193+V195</f>
        <v>1539.7692200000001</v>
      </c>
      <c r="W190" s="201"/>
      <c r="X190" s="202"/>
      <c r="Y190" s="202"/>
      <c r="Z190" s="202"/>
      <c r="AA190" s="202"/>
      <c r="AB190" s="202"/>
      <c r="AC190" s="202"/>
      <c r="AD190" s="202"/>
      <c r="AE190" s="202"/>
      <c r="AF190" s="202"/>
      <c r="AG190" s="202"/>
      <c r="AH190" s="202"/>
      <c r="AI190" s="202"/>
      <c r="AJ190" s="202"/>
      <c r="AK190" s="202"/>
      <c r="AL190" s="202"/>
      <c r="AM190" s="202"/>
      <c r="AN190" s="202"/>
      <c r="AO190" s="202"/>
      <c r="AP190" s="202"/>
      <c r="AQ190" s="202"/>
      <c r="AR190" s="202"/>
      <c r="AS190" s="203"/>
      <c r="AT190" s="97">
        <v>147</v>
      </c>
      <c r="AU190" s="62">
        <f>AU191+AU193+AU195</f>
        <v>1539.7692200000001</v>
      </c>
      <c r="AV190" s="64">
        <f t="shared" si="3"/>
        <v>100</v>
      </c>
    </row>
    <row r="191" spans="1:48" ht="27" customHeight="1" x14ac:dyDescent="0.2">
      <c r="A191" s="196" t="s">
        <v>28</v>
      </c>
      <c r="B191" s="197"/>
      <c r="C191" s="197"/>
      <c r="D191" s="197"/>
      <c r="E191" s="197"/>
      <c r="F191" s="197"/>
      <c r="G191" s="197"/>
      <c r="H191" s="197"/>
      <c r="I191" s="197"/>
      <c r="J191" s="197"/>
      <c r="K191" s="159">
        <v>886</v>
      </c>
      <c r="L191" s="160">
        <v>5</v>
      </c>
      <c r="M191" s="161">
        <v>2</v>
      </c>
      <c r="N191" s="176" t="s">
        <v>58</v>
      </c>
      <c r="O191" s="163">
        <v>200</v>
      </c>
      <c r="P191" s="169"/>
      <c r="Q191" s="170"/>
      <c r="R191" s="170"/>
      <c r="S191" s="170"/>
      <c r="T191" s="170"/>
      <c r="U191" s="171"/>
      <c r="V191" s="164">
        <f>V192</f>
        <v>318</v>
      </c>
      <c r="W191" s="172"/>
      <c r="X191" s="173"/>
      <c r="Y191" s="173"/>
      <c r="Z191" s="173"/>
      <c r="AA191" s="173"/>
      <c r="AB191" s="173"/>
      <c r="AC191" s="173"/>
      <c r="AD191" s="173"/>
      <c r="AE191" s="173"/>
      <c r="AF191" s="173"/>
      <c r="AG191" s="173"/>
      <c r="AH191" s="173"/>
      <c r="AI191" s="173"/>
      <c r="AJ191" s="173"/>
      <c r="AK191" s="173"/>
      <c r="AL191" s="173"/>
      <c r="AM191" s="173"/>
      <c r="AN191" s="173"/>
      <c r="AO191" s="173"/>
      <c r="AP191" s="173"/>
      <c r="AQ191" s="173"/>
      <c r="AR191" s="173"/>
      <c r="AS191" s="174"/>
      <c r="AT191" s="97"/>
      <c r="AU191" s="164">
        <f>AU192</f>
        <v>318</v>
      </c>
      <c r="AV191" s="166">
        <f t="shared" si="3"/>
        <v>100</v>
      </c>
    </row>
    <row r="192" spans="1:48" ht="27" customHeight="1" x14ac:dyDescent="0.2">
      <c r="A192" s="196" t="s">
        <v>26</v>
      </c>
      <c r="B192" s="197"/>
      <c r="C192" s="197"/>
      <c r="D192" s="197"/>
      <c r="E192" s="197"/>
      <c r="F192" s="197"/>
      <c r="G192" s="197"/>
      <c r="H192" s="197"/>
      <c r="I192" s="197"/>
      <c r="J192" s="197"/>
      <c r="K192" s="159">
        <v>886</v>
      </c>
      <c r="L192" s="160">
        <v>5</v>
      </c>
      <c r="M192" s="161">
        <v>2</v>
      </c>
      <c r="N192" s="176" t="s">
        <v>58</v>
      </c>
      <c r="O192" s="163">
        <v>240</v>
      </c>
      <c r="P192" s="169"/>
      <c r="Q192" s="170"/>
      <c r="R192" s="170"/>
      <c r="S192" s="170"/>
      <c r="T192" s="170"/>
      <c r="U192" s="171"/>
      <c r="V192" s="164">
        <v>318</v>
      </c>
      <c r="W192" s="172"/>
      <c r="X192" s="173"/>
      <c r="Y192" s="173"/>
      <c r="Z192" s="173"/>
      <c r="AA192" s="173"/>
      <c r="AB192" s="173"/>
      <c r="AC192" s="173"/>
      <c r="AD192" s="173"/>
      <c r="AE192" s="173"/>
      <c r="AF192" s="173"/>
      <c r="AG192" s="173"/>
      <c r="AH192" s="173"/>
      <c r="AI192" s="173"/>
      <c r="AJ192" s="173"/>
      <c r="AK192" s="173"/>
      <c r="AL192" s="173"/>
      <c r="AM192" s="173"/>
      <c r="AN192" s="173"/>
      <c r="AO192" s="173"/>
      <c r="AP192" s="173"/>
      <c r="AQ192" s="173"/>
      <c r="AR192" s="173"/>
      <c r="AS192" s="174"/>
      <c r="AT192" s="97"/>
      <c r="AU192" s="164">
        <v>318</v>
      </c>
      <c r="AV192" s="166">
        <f t="shared" si="3"/>
        <v>100</v>
      </c>
    </row>
    <row r="193" spans="1:48" ht="27" customHeight="1" x14ac:dyDescent="0.2">
      <c r="A193" s="196" t="s">
        <v>52</v>
      </c>
      <c r="B193" s="197"/>
      <c r="C193" s="197"/>
      <c r="D193" s="197"/>
      <c r="E193" s="197"/>
      <c r="F193" s="197"/>
      <c r="G193" s="197"/>
      <c r="H193" s="197"/>
      <c r="I193" s="197"/>
      <c r="J193" s="240"/>
      <c r="K193" s="159">
        <v>886</v>
      </c>
      <c r="L193" s="160">
        <v>5</v>
      </c>
      <c r="M193" s="161">
        <v>2</v>
      </c>
      <c r="N193" s="162" t="s">
        <v>58</v>
      </c>
      <c r="O193" s="163" t="s">
        <v>51</v>
      </c>
      <c r="P193" s="188"/>
      <c r="Q193" s="189"/>
      <c r="R193" s="189"/>
      <c r="S193" s="189"/>
      <c r="T193" s="189"/>
      <c r="U193" s="190"/>
      <c r="V193" s="164">
        <f>V194</f>
        <v>462.65658999999999</v>
      </c>
      <c r="W193" s="191"/>
      <c r="X193" s="192"/>
      <c r="Y193" s="192"/>
      <c r="Z193" s="192"/>
      <c r="AA193" s="192"/>
      <c r="AB193" s="192"/>
      <c r="AC193" s="192"/>
      <c r="AD193" s="192"/>
      <c r="AE193" s="192"/>
      <c r="AF193" s="192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192"/>
      <c r="AQ193" s="192"/>
      <c r="AR193" s="192"/>
      <c r="AS193" s="193"/>
      <c r="AT193" s="97">
        <v>147</v>
      </c>
      <c r="AU193" s="165">
        <f>AU194</f>
        <v>462.65658999999999</v>
      </c>
      <c r="AV193" s="166">
        <f t="shared" si="3"/>
        <v>100</v>
      </c>
    </row>
    <row r="194" spans="1:48" ht="16.5" customHeight="1" x14ac:dyDescent="0.2">
      <c r="A194" s="196" t="s">
        <v>50</v>
      </c>
      <c r="B194" s="197"/>
      <c r="C194" s="197"/>
      <c r="D194" s="197"/>
      <c r="E194" s="197"/>
      <c r="F194" s="197"/>
      <c r="G194" s="197"/>
      <c r="H194" s="197"/>
      <c r="I194" s="197"/>
      <c r="J194" s="197"/>
      <c r="K194" s="159">
        <v>886</v>
      </c>
      <c r="L194" s="160">
        <v>5</v>
      </c>
      <c r="M194" s="161">
        <v>2</v>
      </c>
      <c r="N194" s="162" t="s">
        <v>58</v>
      </c>
      <c r="O194" s="163" t="s">
        <v>49</v>
      </c>
      <c r="P194" s="188"/>
      <c r="Q194" s="189"/>
      <c r="R194" s="189"/>
      <c r="S194" s="189"/>
      <c r="T194" s="189"/>
      <c r="U194" s="190"/>
      <c r="V194" s="164">
        <v>462.65658999999999</v>
      </c>
      <c r="W194" s="191"/>
      <c r="X194" s="192"/>
      <c r="Y194" s="192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2"/>
      <c r="AN194" s="192"/>
      <c r="AO194" s="192"/>
      <c r="AP194" s="192"/>
      <c r="AQ194" s="192"/>
      <c r="AR194" s="192"/>
      <c r="AS194" s="193"/>
      <c r="AT194" s="97">
        <v>147</v>
      </c>
      <c r="AU194" s="165">
        <v>462.65658999999999</v>
      </c>
      <c r="AV194" s="166">
        <f t="shared" si="3"/>
        <v>100</v>
      </c>
    </row>
    <row r="195" spans="1:48" ht="16.5" customHeight="1" x14ac:dyDescent="0.2">
      <c r="A195" s="196" t="s">
        <v>47</v>
      </c>
      <c r="B195" s="197"/>
      <c r="C195" s="197"/>
      <c r="D195" s="197"/>
      <c r="E195" s="197"/>
      <c r="F195" s="197"/>
      <c r="G195" s="197"/>
      <c r="H195" s="197"/>
      <c r="I195" s="197"/>
      <c r="J195" s="197"/>
      <c r="K195" s="159">
        <v>886</v>
      </c>
      <c r="L195" s="160">
        <v>5</v>
      </c>
      <c r="M195" s="161">
        <v>2</v>
      </c>
      <c r="N195" s="168" t="s">
        <v>58</v>
      </c>
      <c r="O195" s="163">
        <v>800</v>
      </c>
      <c r="P195" s="169"/>
      <c r="Q195" s="170"/>
      <c r="R195" s="170"/>
      <c r="S195" s="170"/>
      <c r="T195" s="170"/>
      <c r="U195" s="171"/>
      <c r="V195" s="164">
        <f>V196+V197</f>
        <v>759.11262999999997</v>
      </c>
      <c r="W195" s="172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  <c r="AI195" s="173"/>
      <c r="AJ195" s="173"/>
      <c r="AK195" s="173"/>
      <c r="AL195" s="173"/>
      <c r="AM195" s="173"/>
      <c r="AN195" s="173"/>
      <c r="AO195" s="173"/>
      <c r="AP195" s="173"/>
      <c r="AQ195" s="173"/>
      <c r="AR195" s="173"/>
      <c r="AS195" s="174"/>
      <c r="AT195" s="97"/>
      <c r="AU195" s="165">
        <f>AU196+AU197</f>
        <v>759.11262999999997</v>
      </c>
      <c r="AV195" s="166">
        <f t="shared" si="3"/>
        <v>100</v>
      </c>
    </row>
    <row r="196" spans="1:48" ht="16.5" customHeight="1" x14ac:dyDescent="0.2">
      <c r="A196" s="196" t="s">
        <v>173</v>
      </c>
      <c r="B196" s="200"/>
      <c r="C196" s="200"/>
      <c r="D196" s="200"/>
      <c r="E196" s="200"/>
      <c r="F196" s="200"/>
      <c r="G196" s="200"/>
      <c r="H196" s="167"/>
      <c r="I196" s="167"/>
      <c r="J196" s="167"/>
      <c r="K196" s="159">
        <v>886</v>
      </c>
      <c r="L196" s="160">
        <v>5</v>
      </c>
      <c r="M196" s="161">
        <v>2</v>
      </c>
      <c r="N196" s="168" t="s">
        <v>58</v>
      </c>
      <c r="O196" s="163">
        <v>830</v>
      </c>
      <c r="P196" s="169"/>
      <c r="Q196" s="170"/>
      <c r="R196" s="170"/>
      <c r="S196" s="170"/>
      <c r="T196" s="170"/>
      <c r="U196" s="171"/>
      <c r="V196" s="164">
        <v>745.95762999999999</v>
      </c>
      <c r="W196" s="172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73"/>
      <c r="AH196" s="173"/>
      <c r="AI196" s="173"/>
      <c r="AJ196" s="173"/>
      <c r="AK196" s="173"/>
      <c r="AL196" s="173"/>
      <c r="AM196" s="173"/>
      <c r="AN196" s="173"/>
      <c r="AO196" s="173"/>
      <c r="AP196" s="173"/>
      <c r="AQ196" s="173"/>
      <c r="AR196" s="173"/>
      <c r="AS196" s="174"/>
      <c r="AT196" s="97"/>
      <c r="AU196" s="165">
        <v>745.95762999999999</v>
      </c>
      <c r="AV196" s="166">
        <f t="shared" si="3"/>
        <v>100.00000000000001</v>
      </c>
    </row>
    <row r="197" spans="1:48" ht="16.5" customHeight="1" x14ac:dyDescent="0.2">
      <c r="A197" s="196" t="s">
        <v>45</v>
      </c>
      <c r="B197" s="197"/>
      <c r="C197" s="197"/>
      <c r="D197" s="197"/>
      <c r="E197" s="197"/>
      <c r="F197" s="197"/>
      <c r="G197" s="197"/>
      <c r="H197" s="197"/>
      <c r="I197" s="197"/>
      <c r="J197" s="197"/>
      <c r="K197" s="159">
        <v>886</v>
      </c>
      <c r="L197" s="160">
        <v>5</v>
      </c>
      <c r="M197" s="161">
        <v>2</v>
      </c>
      <c r="N197" s="168" t="s">
        <v>58</v>
      </c>
      <c r="O197" s="163">
        <v>850</v>
      </c>
      <c r="P197" s="169"/>
      <c r="Q197" s="170"/>
      <c r="R197" s="170"/>
      <c r="S197" s="170"/>
      <c r="T197" s="170"/>
      <c r="U197" s="171"/>
      <c r="V197" s="164">
        <v>13.154999999999999</v>
      </c>
      <c r="W197" s="172"/>
      <c r="X197" s="173"/>
      <c r="Y197" s="173"/>
      <c r="Z197" s="173"/>
      <c r="AA197" s="173"/>
      <c r="AB197" s="173"/>
      <c r="AC197" s="173"/>
      <c r="AD197" s="173"/>
      <c r="AE197" s="173"/>
      <c r="AF197" s="173"/>
      <c r="AG197" s="173"/>
      <c r="AH197" s="173"/>
      <c r="AI197" s="173"/>
      <c r="AJ197" s="173"/>
      <c r="AK197" s="173"/>
      <c r="AL197" s="173"/>
      <c r="AM197" s="173"/>
      <c r="AN197" s="173"/>
      <c r="AO197" s="173"/>
      <c r="AP197" s="173"/>
      <c r="AQ197" s="173"/>
      <c r="AR197" s="173"/>
      <c r="AS197" s="174"/>
      <c r="AT197" s="97"/>
      <c r="AU197" s="165">
        <v>13.154999999999999</v>
      </c>
      <c r="AV197" s="166">
        <f t="shared" si="3"/>
        <v>100</v>
      </c>
    </row>
    <row r="198" spans="1:48" ht="27.75" customHeight="1" x14ac:dyDescent="0.2">
      <c r="A198" s="194" t="s">
        <v>57</v>
      </c>
      <c r="B198" s="195"/>
      <c r="C198" s="195"/>
      <c r="D198" s="195"/>
      <c r="E198" s="195"/>
      <c r="F198" s="195"/>
      <c r="G198" s="195"/>
      <c r="H198" s="195"/>
      <c r="I198" s="195"/>
      <c r="J198" s="195"/>
      <c r="K198" s="94">
        <v>886</v>
      </c>
      <c r="L198" s="95">
        <v>5</v>
      </c>
      <c r="M198" s="96">
        <v>2</v>
      </c>
      <c r="N198" s="60" t="s">
        <v>56</v>
      </c>
      <c r="O198" s="61" t="s">
        <v>1</v>
      </c>
      <c r="P198" s="204"/>
      <c r="Q198" s="205"/>
      <c r="R198" s="205"/>
      <c r="S198" s="205"/>
      <c r="T198" s="205"/>
      <c r="U198" s="206"/>
      <c r="V198" s="62">
        <f>V199+V201</f>
        <v>3566.0458100000001</v>
      </c>
      <c r="W198" s="201"/>
      <c r="X198" s="202"/>
      <c r="Y198" s="202"/>
      <c r="Z198" s="202"/>
      <c r="AA198" s="202"/>
      <c r="AB198" s="202"/>
      <c r="AC198" s="202"/>
      <c r="AD198" s="202"/>
      <c r="AE198" s="202"/>
      <c r="AF198" s="202"/>
      <c r="AG198" s="202"/>
      <c r="AH198" s="202"/>
      <c r="AI198" s="202"/>
      <c r="AJ198" s="202"/>
      <c r="AK198" s="202"/>
      <c r="AL198" s="202"/>
      <c r="AM198" s="202"/>
      <c r="AN198" s="202"/>
      <c r="AO198" s="202"/>
      <c r="AP198" s="202"/>
      <c r="AQ198" s="202"/>
      <c r="AR198" s="202"/>
      <c r="AS198" s="203"/>
      <c r="AT198" s="97">
        <v>147</v>
      </c>
      <c r="AU198" s="63">
        <f>AU199+AU201</f>
        <v>3146.98479</v>
      </c>
      <c r="AV198" s="64">
        <f t="shared" si="3"/>
        <v>88.248580014736262</v>
      </c>
    </row>
    <row r="199" spans="1:48" ht="25.5" customHeight="1" x14ac:dyDescent="0.2">
      <c r="A199" s="196" t="s">
        <v>28</v>
      </c>
      <c r="B199" s="197"/>
      <c r="C199" s="197"/>
      <c r="D199" s="197"/>
      <c r="E199" s="197"/>
      <c r="F199" s="197"/>
      <c r="G199" s="197"/>
      <c r="H199" s="197"/>
      <c r="I199" s="197"/>
      <c r="J199" s="197"/>
      <c r="K199" s="159">
        <v>886</v>
      </c>
      <c r="L199" s="160">
        <v>5</v>
      </c>
      <c r="M199" s="161">
        <v>2</v>
      </c>
      <c r="N199" s="162" t="s">
        <v>56</v>
      </c>
      <c r="O199" s="163" t="s">
        <v>27</v>
      </c>
      <c r="P199" s="188"/>
      <c r="Q199" s="189"/>
      <c r="R199" s="189"/>
      <c r="S199" s="189"/>
      <c r="T199" s="189"/>
      <c r="U199" s="190"/>
      <c r="V199" s="164">
        <f>V200</f>
        <v>2566.0458100000001</v>
      </c>
      <c r="W199" s="191"/>
      <c r="X199" s="192"/>
      <c r="Y199" s="192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192"/>
      <c r="AO199" s="192"/>
      <c r="AP199" s="192"/>
      <c r="AQ199" s="192"/>
      <c r="AR199" s="192"/>
      <c r="AS199" s="193"/>
      <c r="AT199" s="97">
        <v>147</v>
      </c>
      <c r="AU199" s="165">
        <f>AU200</f>
        <v>2146.98479</v>
      </c>
      <c r="AV199" s="166">
        <f t="shared" si="3"/>
        <v>83.66899693033929</v>
      </c>
    </row>
    <row r="200" spans="1:48" ht="26.25" customHeight="1" x14ac:dyDescent="0.2">
      <c r="A200" s="196" t="s">
        <v>26</v>
      </c>
      <c r="B200" s="197"/>
      <c r="C200" s="197"/>
      <c r="D200" s="197"/>
      <c r="E200" s="197"/>
      <c r="F200" s="197"/>
      <c r="G200" s="197"/>
      <c r="H200" s="197"/>
      <c r="I200" s="197"/>
      <c r="J200" s="197"/>
      <c r="K200" s="159">
        <v>886</v>
      </c>
      <c r="L200" s="160">
        <v>5</v>
      </c>
      <c r="M200" s="161">
        <v>2</v>
      </c>
      <c r="N200" s="162" t="s">
        <v>56</v>
      </c>
      <c r="O200" s="163" t="s">
        <v>24</v>
      </c>
      <c r="P200" s="188"/>
      <c r="Q200" s="189"/>
      <c r="R200" s="189"/>
      <c r="S200" s="189"/>
      <c r="T200" s="189"/>
      <c r="U200" s="190"/>
      <c r="V200" s="164">
        <v>2566.0458100000001</v>
      </c>
      <c r="W200" s="191"/>
      <c r="X200" s="192"/>
      <c r="Y200" s="192"/>
      <c r="Z200" s="192"/>
      <c r="AA200" s="192"/>
      <c r="AB200" s="192"/>
      <c r="AC200" s="192"/>
      <c r="AD200" s="192"/>
      <c r="AE200" s="192"/>
      <c r="AF200" s="192"/>
      <c r="AG200" s="192"/>
      <c r="AH200" s="192"/>
      <c r="AI200" s="192"/>
      <c r="AJ200" s="192"/>
      <c r="AK200" s="192"/>
      <c r="AL200" s="192"/>
      <c r="AM200" s="192"/>
      <c r="AN200" s="192"/>
      <c r="AO200" s="192"/>
      <c r="AP200" s="192"/>
      <c r="AQ200" s="192"/>
      <c r="AR200" s="192"/>
      <c r="AS200" s="193"/>
      <c r="AT200" s="97">
        <v>147</v>
      </c>
      <c r="AU200" s="165">
        <v>2146.98479</v>
      </c>
      <c r="AV200" s="166">
        <f t="shared" si="3"/>
        <v>83.66899693033929</v>
      </c>
    </row>
    <row r="201" spans="1:48" ht="13.5" customHeight="1" x14ac:dyDescent="0.2">
      <c r="A201" s="196" t="s">
        <v>47</v>
      </c>
      <c r="B201" s="197"/>
      <c r="C201" s="197"/>
      <c r="D201" s="197"/>
      <c r="E201" s="197"/>
      <c r="F201" s="197"/>
      <c r="G201" s="197"/>
      <c r="H201" s="197"/>
      <c r="I201" s="197"/>
      <c r="J201" s="197"/>
      <c r="K201" s="159">
        <v>886</v>
      </c>
      <c r="L201" s="160">
        <v>5</v>
      </c>
      <c r="M201" s="161">
        <v>2</v>
      </c>
      <c r="N201" s="168" t="s">
        <v>56</v>
      </c>
      <c r="O201" s="163">
        <v>800</v>
      </c>
      <c r="P201" s="169"/>
      <c r="Q201" s="170"/>
      <c r="R201" s="170"/>
      <c r="S201" s="170"/>
      <c r="T201" s="170"/>
      <c r="U201" s="171"/>
      <c r="V201" s="164">
        <f>V202</f>
        <v>1000</v>
      </c>
      <c r="W201" s="172"/>
      <c r="X201" s="173"/>
      <c r="Y201" s="173"/>
      <c r="Z201" s="173"/>
      <c r="AA201" s="173"/>
      <c r="AB201" s="173"/>
      <c r="AC201" s="173"/>
      <c r="AD201" s="173"/>
      <c r="AE201" s="173"/>
      <c r="AF201" s="173"/>
      <c r="AG201" s="173"/>
      <c r="AH201" s="173"/>
      <c r="AI201" s="173"/>
      <c r="AJ201" s="173"/>
      <c r="AK201" s="173"/>
      <c r="AL201" s="173"/>
      <c r="AM201" s="173"/>
      <c r="AN201" s="173"/>
      <c r="AO201" s="173"/>
      <c r="AP201" s="173"/>
      <c r="AQ201" s="173"/>
      <c r="AR201" s="173"/>
      <c r="AS201" s="174"/>
      <c r="AT201" s="97"/>
      <c r="AU201" s="165">
        <f>AU202</f>
        <v>1000</v>
      </c>
      <c r="AV201" s="166">
        <f t="shared" si="3"/>
        <v>100</v>
      </c>
    </row>
    <row r="202" spans="1:48" ht="38.25" customHeight="1" x14ac:dyDescent="0.2">
      <c r="A202" s="196" t="s">
        <v>147</v>
      </c>
      <c r="B202" s="200"/>
      <c r="C202" s="200"/>
      <c r="D202" s="200"/>
      <c r="E202" s="200"/>
      <c r="F202" s="200"/>
      <c r="G202" s="200"/>
      <c r="H202" s="167"/>
      <c r="I202" s="167"/>
      <c r="J202" s="167"/>
      <c r="K202" s="159">
        <v>886</v>
      </c>
      <c r="L202" s="160">
        <v>5</v>
      </c>
      <c r="M202" s="161">
        <v>2</v>
      </c>
      <c r="N202" s="168" t="s">
        <v>56</v>
      </c>
      <c r="O202" s="163">
        <v>810</v>
      </c>
      <c r="P202" s="169"/>
      <c r="Q202" s="170"/>
      <c r="R202" s="170"/>
      <c r="S202" s="170"/>
      <c r="T202" s="170"/>
      <c r="U202" s="171"/>
      <c r="V202" s="164">
        <v>1000</v>
      </c>
      <c r="W202" s="172"/>
      <c r="X202" s="173"/>
      <c r="Y202" s="173"/>
      <c r="Z202" s="173"/>
      <c r="AA202" s="173"/>
      <c r="AB202" s="173"/>
      <c r="AC202" s="173"/>
      <c r="AD202" s="173"/>
      <c r="AE202" s="173"/>
      <c r="AF202" s="173"/>
      <c r="AG202" s="173"/>
      <c r="AH202" s="173"/>
      <c r="AI202" s="173"/>
      <c r="AJ202" s="173"/>
      <c r="AK202" s="173"/>
      <c r="AL202" s="173"/>
      <c r="AM202" s="173"/>
      <c r="AN202" s="173"/>
      <c r="AO202" s="173"/>
      <c r="AP202" s="173"/>
      <c r="AQ202" s="173"/>
      <c r="AR202" s="173"/>
      <c r="AS202" s="174"/>
      <c r="AT202" s="97"/>
      <c r="AU202" s="165">
        <v>1000</v>
      </c>
      <c r="AV202" s="166">
        <f t="shared" si="3"/>
        <v>100</v>
      </c>
    </row>
    <row r="203" spans="1:48" ht="25.5" customHeight="1" x14ac:dyDescent="0.2">
      <c r="A203" s="194" t="s">
        <v>183</v>
      </c>
      <c r="B203" s="199"/>
      <c r="C203" s="199"/>
      <c r="D203" s="199"/>
      <c r="E203" s="199"/>
      <c r="F203" s="199"/>
      <c r="G203" s="199"/>
      <c r="H203" s="119"/>
      <c r="I203" s="119"/>
      <c r="J203" s="119"/>
      <c r="K203" s="94">
        <v>886</v>
      </c>
      <c r="L203" s="95">
        <v>5</v>
      </c>
      <c r="M203" s="96">
        <v>2</v>
      </c>
      <c r="N203" s="81">
        <v>9900070490</v>
      </c>
      <c r="O203" s="61"/>
      <c r="P203" s="123"/>
      <c r="Q203" s="124"/>
      <c r="R203" s="124"/>
      <c r="S203" s="124"/>
      <c r="T203" s="124"/>
      <c r="U203" s="125"/>
      <c r="V203" s="62">
        <f>V204</f>
        <v>12265.127</v>
      </c>
      <c r="W203" s="120"/>
      <c r="X203" s="121"/>
      <c r="Y203" s="121"/>
      <c r="Z203" s="121"/>
      <c r="AA203" s="121"/>
      <c r="AB203" s="121"/>
      <c r="AC203" s="121"/>
      <c r="AD203" s="121"/>
      <c r="AE203" s="121"/>
      <c r="AF203" s="121"/>
      <c r="AG203" s="121"/>
      <c r="AH203" s="121"/>
      <c r="AI203" s="121"/>
      <c r="AJ203" s="121"/>
      <c r="AK203" s="121"/>
      <c r="AL203" s="121"/>
      <c r="AM203" s="121"/>
      <c r="AN203" s="121"/>
      <c r="AO203" s="121"/>
      <c r="AP203" s="121"/>
      <c r="AQ203" s="121"/>
      <c r="AR203" s="121"/>
      <c r="AS203" s="122"/>
      <c r="AT203" s="97"/>
      <c r="AU203" s="63">
        <f>AU204</f>
        <v>12265.127</v>
      </c>
      <c r="AV203" s="64">
        <f t="shared" si="3"/>
        <v>99.999999999999986</v>
      </c>
    </row>
    <row r="204" spans="1:48" ht="13.5" customHeight="1" x14ac:dyDescent="0.2">
      <c r="A204" s="196" t="s">
        <v>47</v>
      </c>
      <c r="B204" s="200"/>
      <c r="C204" s="200"/>
      <c r="D204" s="200"/>
      <c r="E204" s="200"/>
      <c r="F204" s="200"/>
      <c r="G204" s="200"/>
      <c r="H204" s="167"/>
      <c r="I204" s="167"/>
      <c r="J204" s="167"/>
      <c r="K204" s="159">
        <v>886</v>
      </c>
      <c r="L204" s="160">
        <v>5</v>
      </c>
      <c r="M204" s="161">
        <v>2</v>
      </c>
      <c r="N204" s="162">
        <v>9900070490</v>
      </c>
      <c r="O204" s="163">
        <v>800</v>
      </c>
      <c r="P204" s="169"/>
      <c r="Q204" s="170"/>
      <c r="R204" s="170"/>
      <c r="S204" s="170"/>
      <c r="T204" s="170"/>
      <c r="U204" s="171"/>
      <c r="V204" s="164">
        <f>V205</f>
        <v>12265.127</v>
      </c>
      <c r="W204" s="172"/>
      <c r="X204" s="173"/>
      <c r="Y204" s="173"/>
      <c r="Z204" s="173"/>
      <c r="AA204" s="173"/>
      <c r="AB204" s="173"/>
      <c r="AC204" s="173"/>
      <c r="AD204" s="173"/>
      <c r="AE204" s="173"/>
      <c r="AF204" s="173"/>
      <c r="AG204" s="173"/>
      <c r="AH204" s="173"/>
      <c r="AI204" s="173"/>
      <c r="AJ204" s="173"/>
      <c r="AK204" s="173"/>
      <c r="AL204" s="173"/>
      <c r="AM204" s="173"/>
      <c r="AN204" s="173"/>
      <c r="AO204" s="173"/>
      <c r="AP204" s="173"/>
      <c r="AQ204" s="173"/>
      <c r="AR204" s="173"/>
      <c r="AS204" s="174"/>
      <c r="AT204" s="97"/>
      <c r="AU204" s="165">
        <f>AU205</f>
        <v>12265.127</v>
      </c>
      <c r="AV204" s="166">
        <f t="shared" si="3"/>
        <v>99.999999999999986</v>
      </c>
    </row>
    <row r="205" spans="1:48" ht="51" customHeight="1" x14ac:dyDescent="0.2">
      <c r="A205" s="196" t="s">
        <v>147</v>
      </c>
      <c r="B205" s="200"/>
      <c r="C205" s="200"/>
      <c r="D205" s="200"/>
      <c r="E205" s="200"/>
      <c r="F205" s="200"/>
      <c r="G205" s="200"/>
      <c r="H205" s="167"/>
      <c r="I205" s="167"/>
      <c r="J205" s="167"/>
      <c r="K205" s="159">
        <v>886</v>
      </c>
      <c r="L205" s="160">
        <v>5</v>
      </c>
      <c r="M205" s="161">
        <v>2</v>
      </c>
      <c r="N205" s="162">
        <v>9900070490</v>
      </c>
      <c r="O205" s="163">
        <v>810</v>
      </c>
      <c r="P205" s="169"/>
      <c r="Q205" s="170"/>
      <c r="R205" s="170"/>
      <c r="S205" s="170"/>
      <c r="T205" s="170"/>
      <c r="U205" s="171"/>
      <c r="V205" s="164">
        <v>12265.127</v>
      </c>
      <c r="W205" s="172"/>
      <c r="X205" s="173"/>
      <c r="Y205" s="173"/>
      <c r="Z205" s="173"/>
      <c r="AA205" s="173"/>
      <c r="AB205" s="173"/>
      <c r="AC205" s="173"/>
      <c r="AD205" s="173"/>
      <c r="AE205" s="173"/>
      <c r="AF205" s="173"/>
      <c r="AG205" s="173"/>
      <c r="AH205" s="173"/>
      <c r="AI205" s="173"/>
      <c r="AJ205" s="173"/>
      <c r="AK205" s="173"/>
      <c r="AL205" s="173"/>
      <c r="AM205" s="173"/>
      <c r="AN205" s="173"/>
      <c r="AO205" s="173"/>
      <c r="AP205" s="173"/>
      <c r="AQ205" s="173"/>
      <c r="AR205" s="173"/>
      <c r="AS205" s="174"/>
      <c r="AT205" s="97"/>
      <c r="AU205" s="165">
        <v>12265.127</v>
      </c>
      <c r="AV205" s="166">
        <f t="shared" si="3"/>
        <v>99.999999999999986</v>
      </c>
    </row>
    <row r="206" spans="1:48" ht="63" customHeight="1" x14ac:dyDescent="0.2">
      <c r="A206" s="194" t="s">
        <v>151</v>
      </c>
      <c r="B206" s="199"/>
      <c r="C206" s="199"/>
      <c r="D206" s="199"/>
      <c r="E206" s="199"/>
      <c r="F206" s="199"/>
      <c r="G206" s="199"/>
      <c r="H206" s="119"/>
      <c r="I206" s="119"/>
      <c r="J206" s="119"/>
      <c r="K206" s="94">
        <v>886</v>
      </c>
      <c r="L206" s="95">
        <v>5</v>
      </c>
      <c r="M206" s="96">
        <v>2</v>
      </c>
      <c r="N206" s="81">
        <v>9900070510</v>
      </c>
      <c r="O206" s="61"/>
      <c r="P206" s="123"/>
      <c r="Q206" s="124"/>
      <c r="R206" s="124"/>
      <c r="S206" s="124"/>
      <c r="T206" s="124"/>
      <c r="U206" s="125"/>
      <c r="V206" s="62">
        <f>V207</f>
        <v>4500</v>
      </c>
      <c r="W206" s="120"/>
      <c r="X206" s="121"/>
      <c r="Y206" s="121"/>
      <c r="Z206" s="121"/>
      <c r="AA206" s="121"/>
      <c r="AB206" s="121"/>
      <c r="AC206" s="121"/>
      <c r="AD206" s="121"/>
      <c r="AE206" s="121"/>
      <c r="AF206" s="121"/>
      <c r="AG206" s="121"/>
      <c r="AH206" s="121"/>
      <c r="AI206" s="121"/>
      <c r="AJ206" s="121"/>
      <c r="AK206" s="121"/>
      <c r="AL206" s="121"/>
      <c r="AM206" s="121"/>
      <c r="AN206" s="121"/>
      <c r="AO206" s="121"/>
      <c r="AP206" s="121"/>
      <c r="AQ206" s="121"/>
      <c r="AR206" s="121"/>
      <c r="AS206" s="122"/>
      <c r="AT206" s="97"/>
      <c r="AU206" s="63">
        <f>AU207</f>
        <v>4500</v>
      </c>
      <c r="AV206" s="64">
        <f t="shared" si="3"/>
        <v>100</v>
      </c>
    </row>
    <row r="207" spans="1:48" ht="25.5" customHeight="1" x14ac:dyDescent="0.2">
      <c r="A207" s="196" t="s">
        <v>28</v>
      </c>
      <c r="B207" s="197"/>
      <c r="C207" s="197"/>
      <c r="D207" s="197"/>
      <c r="E207" s="197"/>
      <c r="F207" s="197"/>
      <c r="G207" s="197"/>
      <c r="H207" s="197"/>
      <c r="I207" s="197"/>
      <c r="J207" s="197"/>
      <c r="K207" s="159">
        <v>886</v>
      </c>
      <c r="L207" s="160">
        <v>5</v>
      </c>
      <c r="M207" s="161">
        <v>2</v>
      </c>
      <c r="N207" s="162">
        <v>9900070510</v>
      </c>
      <c r="O207" s="163" t="s">
        <v>27</v>
      </c>
      <c r="P207" s="169"/>
      <c r="Q207" s="170"/>
      <c r="R207" s="170"/>
      <c r="S207" s="170"/>
      <c r="T207" s="170"/>
      <c r="U207" s="171"/>
      <c r="V207" s="164">
        <f>V208</f>
        <v>4500</v>
      </c>
      <c r="W207" s="172"/>
      <c r="X207" s="173"/>
      <c r="Y207" s="173"/>
      <c r="Z207" s="173"/>
      <c r="AA207" s="173"/>
      <c r="AB207" s="173"/>
      <c r="AC207" s="173"/>
      <c r="AD207" s="173"/>
      <c r="AE207" s="173"/>
      <c r="AF207" s="173"/>
      <c r="AG207" s="173"/>
      <c r="AH207" s="173"/>
      <c r="AI207" s="173"/>
      <c r="AJ207" s="173"/>
      <c r="AK207" s="173"/>
      <c r="AL207" s="173"/>
      <c r="AM207" s="173"/>
      <c r="AN207" s="173"/>
      <c r="AO207" s="173"/>
      <c r="AP207" s="173"/>
      <c r="AQ207" s="173"/>
      <c r="AR207" s="173"/>
      <c r="AS207" s="174"/>
      <c r="AT207" s="97"/>
      <c r="AU207" s="165">
        <f>AU208</f>
        <v>4500</v>
      </c>
      <c r="AV207" s="166">
        <f t="shared" si="3"/>
        <v>100</v>
      </c>
    </row>
    <row r="208" spans="1:48" ht="24.75" customHeight="1" x14ac:dyDescent="0.2">
      <c r="A208" s="196" t="s">
        <v>26</v>
      </c>
      <c r="B208" s="197"/>
      <c r="C208" s="197"/>
      <c r="D208" s="197"/>
      <c r="E208" s="197"/>
      <c r="F208" s="197"/>
      <c r="G208" s="197"/>
      <c r="H208" s="197"/>
      <c r="I208" s="197"/>
      <c r="J208" s="197"/>
      <c r="K208" s="159">
        <v>886</v>
      </c>
      <c r="L208" s="160">
        <v>5</v>
      </c>
      <c r="M208" s="161">
        <v>2</v>
      </c>
      <c r="N208" s="162">
        <v>9900070510</v>
      </c>
      <c r="O208" s="163" t="s">
        <v>24</v>
      </c>
      <c r="P208" s="169"/>
      <c r="Q208" s="170"/>
      <c r="R208" s="170"/>
      <c r="S208" s="170"/>
      <c r="T208" s="170"/>
      <c r="U208" s="171"/>
      <c r="V208" s="164">
        <v>4500</v>
      </c>
      <c r="W208" s="172"/>
      <c r="X208" s="173"/>
      <c r="Y208" s="173"/>
      <c r="Z208" s="173"/>
      <c r="AA208" s="173"/>
      <c r="AB208" s="173"/>
      <c r="AC208" s="173"/>
      <c r="AD208" s="173"/>
      <c r="AE208" s="173"/>
      <c r="AF208" s="173"/>
      <c r="AG208" s="173"/>
      <c r="AH208" s="173"/>
      <c r="AI208" s="173"/>
      <c r="AJ208" s="173"/>
      <c r="AK208" s="173"/>
      <c r="AL208" s="173"/>
      <c r="AM208" s="173"/>
      <c r="AN208" s="173"/>
      <c r="AO208" s="173"/>
      <c r="AP208" s="173"/>
      <c r="AQ208" s="173"/>
      <c r="AR208" s="173"/>
      <c r="AS208" s="174"/>
      <c r="AT208" s="97"/>
      <c r="AU208" s="165">
        <v>4500</v>
      </c>
      <c r="AV208" s="166">
        <f t="shared" si="3"/>
        <v>100</v>
      </c>
    </row>
    <row r="209" spans="1:48" ht="63.75" customHeight="1" x14ac:dyDescent="0.2">
      <c r="A209" s="194" t="s">
        <v>36</v>
      </c>
      <c r="B209" s="199"/>
      <c r="C209" s="199"/>
      <c r="D209" s="199"/>
      <c r="E209" s="199"/>
      <c r="F209" s="199"/>
      <c r="G209" s="199"/>
      <c r="H209" s="110"/>
      <c r="I209" s="110"/>
      <c r="J209" s="110"/>
      <c r="K209" s="94">
        <v>886</v>
      </c>
      <c r="L209" s="95">
        <v>5</v>
      </c>
      <c r="M209" s="96">
        <v>2</v>
      </c>
      <c r="N209" s="81">
        <v>9900070516</v>
      </c>
      <c r="O209" s="61"/>
      <c r="P209" s="107"/>
      <c r="Q209" s="108"/>
      <c r="R209" s="108"/>
      <c r="S209" s="108"/>
      <c r="T209" s="108"/>
      <c r="U209" s="109"/>
      <c r="V209" s="62">
        <f>V210</f>
        <v>967.2</v>
      </c>
      <c r="W209" s="104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6"/>
      <c r="AT209" s="97"/>
      <c r="AU209" s="63">
        <f>AU210</f>
        <v>967.2</v>
      </c>
      <c r="AV209" s="64">
        <f t="shared" si="3"/>
        <v>100</v>
      </c>
    </row>
    <row r="210" spans="1:48" ht="27" customHeight="1" x14ac:dyDescent="0.2">
      <c r="A210" s="196" t="s">
        <v>28</v>
      </c>
      <c r="B210" s="197"/>
      <c r="C210" s="197"/>
      <c r="D210" s="197"/>
      <c r="E210" s="197"/>
      <c r="F210" s="197"/>
      <c r="G210" s="197"/>
      <c r="H210" s="197"/>
      <c r="I210" s="197"/>
      <c r="J210" s="197"/>
      <c r="K210" s="159">
        <v>886</v>
      </c>
      <c r="L210" s="160">
        <v>5</v>
      </c>
      <c r="M210" s="161">
        <v>2</v>
      </c>
      <c r="N210" s="168">
        <v>9900070516</v>
      </c>
      <c r="O210" s="163">
        <v>200</v>
      </c>
      <c r="P210" s="169"/>
      <c r="Q210" s="170"/>
      <c r="R210" s="170"/>
      <c r="S210" s="170"/>
      <c r="T210" s="170"/>
      <c r="U210" s="171"/>
      <c r="V210" s="164">
        <f>V211</f>
        <v>967.2</v>
      </c>
      <c r="W210" s="172"/>
      <c r="X210" s="173"/>
      <c r="Y210" s="173"/>
      <c r="Z210" s="173"/>
      <c r="AA210" s="173"/>
      <c r="AB210" s="173"/>
      <c r="AC210" s="173"/>
      <c r="AD210" s="173"/>
      <c r="AE210" s="173"/>
      <c r="AF210" s="173"/>
      <c r="AG210" s="173"/>
      <c r="AH210" s="173"/>
      <c r="AI210" s="173"/>
      <c r="AJ210" s="173"/>
      <c r="AK210" s="173"/>
      <c r="AL210" s="173"/>
      <c r="AM210" s="173"/>
      <c r="AN210" s="173"/>
      <c r="AO210" s="173"/>
      <c r="AP210" s="173"/>
      <c r="AQ210" s="173"/>
      <c r="AR210" s="173"/>
      <c r="AS210" s="174"/>
      <c r="AT210" s="97"/>
      <c r="AU210" s="165">
        <f>AU211</f>
        <v>967.2</v>
      </c>
      <c r="AV210" s="166">
        <f t="shared" si="3"/>
        <v>100</v>
      </c>
    </row>
    <row r="211" spans="1:48" ht="25.5" customHeight="1" x14ac:dyDescent="0.2">
      <c r="A211" s="196" t="s">
        <v>26</v>
      </c>
      <c r="B211" s="197"/>
      <c r="C211" s="197"/>
      <c r="D211" s="197"/>
      <c r="E211" s="197"/>
      <c r="F211" s="197"/>
      <c r="G211" s="197"/>
      <c r="H211" s="197"/>
      <c r="I211" s="197"/>
      <c r="J211" s="197"/>
      <c r="K211" s="159">
        <v>886</v>
      </c>
      <c r="L211" s="160">
        <v>5</v>
      </c>
      <c r="M211" s="161">
        <v>2</v>
      </c>
      <c r="N211" s="168">
        <v>9900070516</v>
      </c>
      <c r="O211" s="163">
        <v>240</v>
      </c>
      <c r="P211" s="169"/>
      <c r="Q211" s="170"/>
      <c r="R211" s="170"/>
      <c r="S211" s="170"/>
      <c r="T211" s="170"/>
      <c r="U211" s="171"/>
      <c r="V211" s="164">
        <v>967.2</v>
      </c>
      <c r="W211" s="172"/>
      <c r="X211" s="173"/>
      <c r="Y211" s="173"/>
      <c r="Z211" s="173"/>
      <c r="AA211" s="173"/>
      <c r="AB211" s="173"/>
      <c r="AC211" s="173"/>
      <c r="AD211" s="173"/>
      <c r="AE211" s="173"/>
      <c r="AF211" s="173"/>
      <c r="AG211" s="173"/>
      <c r="AH211" s="173"/>
      <c r="AI211" s="173"/>
      <c r="AJ211" s="173"/>
      <c r="AK211" s="173"/>
      <c r="AL211" s="173"/>
      <c r="AM211" s="173"/>
      <c r="AN211" s="173"/>
      <c r="AO211" s="173"/>
      <c r="AP211" s="173"/>
      <c r="AQ211" s="173"/>
      <c r="AR211" s="173"/>
      <c r="AS211" s="174"/>
      <c r="AT211" s="97"/>
      <c r="AU211" s="165">
        <v>967.2</v>
      </c>
      <c r="AV211" s="166">
        <f t="shared" si="3"/>
        <v>100</v>
      </c>
    </row>
    <row r="212" spans="1:48" ht="27" customHeight="1" x14ac:dyDescent="0.2">
      <c r="A212" s="194" t="s">
        <v>174</v>
      </c>
      <c r="B212" s="199"/>
      <c r="C212" s="199"/>
      <c r="D212" s="199"/>
      <c r="E212" s="199"/>
      <c r="F212" s="199"/>
      <c r="G212" s="199"/>
      <c r="H212" s="83"/>
      <c r="I212" s="83"/>
      <c r="J212" s="83"/>
      <c r="K212" s="94">
        <v>886</v>
      </c>
      <c r="L212" s="95">
        <v>5</v>
      </c>
      <c r="M212" s="96">
        <v>2</v>
      </c>
      <c r="N212" s="81">
        <v>9900070600</v>
      </c>
      <c r="O212" s="61"/>
      <c r="P212" s="87"/>
      <c r="Q212" s="88"/>
      <c r="R212" s="88"/>
      <c r="S212" s="88"/>
      <c r="T212" s="88"/>
      <c r="U212" s="89"/>
      <c r="V212" s="62">
        <f>V213</f>
        <v>3606.8717799999999</v>
      </c>
      <c r="W212" s="84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  <c r="AR212" s="85"/>
      <c r="AS212" s="86"/>
      <c r="AT212" s="97"/>
      <c r="AU212" s="63">
        <f>AU213</f>
        <v>3606.8717799999999</v>
      </c>
      <c r="AV212" s="64">
        <f t="shared" si="3"/>
        <v>100</v>
      </c>
    </row>
    <row r="213" spans="1:48" ht="26.25" customHeight="1" x14ac:dyDescent="0.2">
      <c r="A213" s="196" t="s">
        <v>28</v>
      </c>
      <c r="B213" s="197"/>
      <c r="C213" s="197"/>
      <c r="D213" s="197"/>
      <c r="E213" s="197"/>
      <c r="F213" s="197"/>
      <c r="G213" s="197"/>
      <c r="H213" s="197"/>
      <c r="I213" s="197"/>
      <c r="J213" s="197"/>
      <c r="K213" s="159">
        <v>886</v>
      </c>
      <c r="L213" s="160">
        <v>5</v>
      </c>
      <c r="M213" s="161">
        <v>2</v>
      </c>
      <c r="N213" s="168">
        <v>9900070600</v>
      </c>
      <c r="O213" s="163">
        <v>200</v>
      </c>
      <c r="P213" s="169"/>
      <c r="Q213" s="170"/>
      <c r="R213" s="170"/>
      <c r="S213" s="170"/>
      <c r="T213" s="170"/>
      <c r="U213" s="171"/>
      <c r="V213" s="164">
        <f>V214</f>
        <v>3606.8717799999999</v>
      </c>
      <c r="W213" s="172"/>
      <c r="X213" s="173"/>
      <c r="Y213" s="173"/>
      <c r="Z213" s="173"/>
      <c r="AA213" s="173"/>
      <c r="AB213" s="173"/>
      <c r="AC213" s="173"/>
      <c r="AD213" s="173"/>
      <c r="AE213" s="173"/>
      <c r="AF213" s="173"/>
      <c r="AG213" s="173"/>
      <c r="AH213" s="173"/>
      <c r="AI213" s="173"/>
      <c r="AJ213" s="173"/>
      <c r="AK213" s="173"/>
      <c r="AL213" s="173"/>
      <c r="AM213" s="173"/>
      <c r="AN213" s="173"/>
      <c r="AO213" s="173"/>
      <c r="AP213" s="173"/>
      <c r="AQ213" s="173"/>
      <c r="AR213" s="173"/>
      <c r="AS213" s="174"/>
      <c r="AT213" s="97"/>
      <c r="AU213" s="165">
        <f>AU214</f>
        <v>3606.8717799999999</v>
      </c>
      <c r="AV213" s="166">
        <f t="shared" si="3"/>
        <v>100</v>
      </c>
    </row>
    <row r="214" spans="1:48" ht="27" customHeight="1" x14ac:dyDescent="0.2">
      <c r="A214" s="196" t="s">
        <v>26</v>
      </c>
      <c r="B214" s="197"/>
      <c r="C214" s="197"/>
      <c r="D214" s="197"/>
      <c r="E214" s="197"/>
      <c r="F214" s="197"/>
      <c r="G214" s="197"/>
      <c r="H214" s="197"/>
      <c r="I214" s="197"/>
      <c r="J214" s="197"/>
      <c r="K214" s="159">
        <v>886</v>
      </c>
      <c r="L214" s="160">
        <v>5</v>
      </c>
      <c r="M214" s="161">
        <v>2</v>
      </c>
      <c r="N214" s="168">
        <v>9900070600</v>
      </c>
      <c r="O214" s="163">
        <v>240</v>
      </c>
      <c r="P214" s="169"/>
      <c r="Q214" s="170"/>
      <c r="R214" s="170"/>
      <c r="S214" s="170"/>
      <c r="T214" s="170"/>
      <c r="U214" s="171"/>
      <c r="V214" s="164">
        <v>3606.8717799999999</v>
      </c>
      <c r="W214" s="172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  <c r="AI214" s="173"/>
      <c r="AJ214" s="173"/>
      <c r="AK214" s="173"/>
      <c r="AL214" s="173"/>
      <c r="AM214" s="173"/>
      <c r="AN214" s="173"/>
      <c r="AO214" s="173"/>
      <c r="AP214" s="173"/>
      <c r="AQ214" s="173"/>
      <c r="AR214" s="173"/>
      <c r="AS214" s="174"/>
      <c r="AT214" s="97"/>
      <c r="AU214" s="165">
        <v>3606.8717799999999</v>
      </c>
      <c r="AV214" s="166">
        <f t="shared" si="3"/>
        <v>100</v>
      </c>
    </row>
    <row r="215" spans="1:48" ht="38.25" customHeight="1" x14ac:dyDescent="0.2">
      <c r="A215" s="194" t="s">
        <v>152</v>
      </c>
      <c r="B215" s="199"/>
      <c r="C215" s="199"/>
      <c r="D215" s="199"/>
      <c r="E215" s="199"/>
      <c r="F215" s="199"/>
      <c r="G215" s="199"/>
      <c r="H215" s="111"/>
      <c r="I215" s="111"/>
      <c r="J215" s="111"/>
      <c r="K215" s="94">
        <v>886</v>
      </c>
      <c r="L215" s="95">
        <v>5</v>
      </c>
      <c r="M215" s="96">
        <v>2</v>
      </c>
      <c r="N215" s="81">
        <v>9900070780</v>
      </c>
      <c r="O215" s="61"/>
      <c r="P215" s="115"/>
      <c r="Q215" s="116"/>
      <c r="R215" s="116"/>
      <c r="S215" s="116"/>
      <c r="T215" s="116"/>
      <c r="U215" s="117"/>
      <c r="V215" s="62">
        <f>V216</f>
        <v>3763.9934800000001</v>
      </c>
      <c r="W215" s="112"/>
      <c r="X215" s="113"/>
      <c r="Y215" s="113"/>
      <c r="Z215" s="113"/>
      <c r="AA215" s="113"/>
      <c r="AB215" s="113"/>
      <c r="AC215" s="113"/>
      <c r="AD215" s="113"/>
      <c r="AE215" s="113"/>
      <c r="AF215" s="113"/>
      <c r="AG215" s="113"/>
      <c r="AH215" s="113"/>
      <c r="AI215" s="113"/>
      <c r="AJ215" s="113"/>
      <c r="AK215" s="113"/>
      <c r="AL215" s="113"/>
      <c r="AM215" s="113"/>
      <c r="AN215" s="113"/>
      <c r="AO215" s="113"/>
      <c r="AP215" s="113"/>
      <c r="AQ215" s="113"/>
      <c r="AR215" s="113"/>
      <c r="AS215" s="114"/>
      <c r="AT215" s="97"/>
      <c r="AU215" s="63">
        <f>AU216</f>
        <v>3763.9934800000001</v>
      </c>
      <c r="AV215" s="64">
        <f t="shared" si="3"/>
        <v>100</v>
      </c>
    </row>
    <row r="216" spans="1:48" ht="27" customHeight="1" x14ac:dyDescent="0.2">
      <c r="A216" s="196" t="s">
        <v>52</v>
      </c>
      <c r="B216" s="197"/>
      <c r="C216" s="197"/>
      <c r="D216" s="197"/>
      <c r="E216" s="197"/>
      <c r="F216" s="197"/>
      <c r="G216" s="197"/>
      <c r="H216" s="197"/>
      <c r="I216" s="197"/>
      <c r="J216" s="240"/>
      <c r="K216" s="159">
        <v>886</v>
      </c>
      <c r="L216" s="160">
        <v>5</v>
      </c>
      <c r="M216" s="161">
        <v>2</v>
      </c>
      <c r="N216" s="168">
        <v>9900070780</v>
      </c>
      <c r="O216" s="163">
        <v>400</v>
      </c>
      <c r="P216" s="169"/>
      <c r="Q216" s="170"/>
      <c r="R216" s="170"/>
      <c r="S216" s="170"/>
      <c r="T216" s="170"/>
      <c r="U216" s="171"/>
      <c r="V216" s="164">
        <f>V217</f>
        <v>3763.9934800000001</v>
      </c>
      <c r="W216" s="172"/>
      <c r="X216" s="173"/>
      <c r="Y216" s="173"/>
      <c r="Z216" s="173"/>
      <c r="AA216" s="173"/>
      <c r="AB216" s="173"/>
      <c r="AC216" s="173"/>
      <c r="AD216" s="173"/>
      <c r="AE216" s="173"/>
      <c r="AF216" s="173"/>
      <c r="AG216" s="173"/>
      <c r="AH216" s="173"/>
      <c r="AI216" s="173"/>
      <c r="AJ216" s="173"/>
      <c r="AK216" s="173"/>
      <c r="AL216" s="173"/>
      <c r="AM216" s="173"/>
      <c r="AN216" s="173"/>
      <c r="AO216" s="173"/>
      <c r="AP216" s="173"/>
      <c r="AQ216" s="173"/>
      <c r="AR216" s="173"/>
      <c r="AS216" s="174"/>
      <c r="AT216" s="97"/>
      <c r="AU216" s="165">
        <f>AU217</f>
        <v>3763.9934800000001</v>
      </c>
      <c r="AV216" s="166">
        <f t="shared" si="3"/>
        <v>100</v>
      </c>
    </row>
    <row r="217" spans="1:48" ht="17.25" customHeight="1" x14ac:dyDescent="0.2">
      <c r="A217" s="196" t="s">
        <v>50</v>
      </c>
      <c r="B217" s="197"/>
      <c r="C217" s="197"/>
      <c r="D217" s="197"/>
      <c r="E217" s="197"/>
      <c r="F217" s="197"/>
      <c r="G217" s="197"/>
      <c r="H217" s="197"/>
      <c r="I217" s="197"/>
      <c r="J217" s="197"/>
      <c r="K217" s="159">
        <v>886</v>
      </c>
      <c r="L217" s="160">
        <v>5</v>
      </c>
      <c r="M217" s="161">
        <v>2</v>
      </c>
      <c r="N217" s="168">
        <v>9900070780</v>
      </c>
      <c r="O217" s="163">
        <v>410</v>
      </c>
      <c r="P217" s="169"/>
      <c r="Q217" s="170"/>
      <c r="R217" s="170"/>
      <c r="S217" s="170"/>
      <c r="T217" s="170"/>
      <c r="U217" s="171"/>
      <c r="V217" s="164">
        <v>3763.9934800000001</v>
      </c>
      <c r="W217" s="172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/>
      <c r="AN217" s="173"/>
      <c r="AO217" s="173"/>
      <c r="AP217" s="173"/>
      <c r="AQ217" s="173"/>
      <c r="AR217" s="173"/>
      <c r="AS217" s="174"/>
      <c r="AT217" s="97"/>
      <c r="AU217" s="165">
        <v>3763.9934800000001</v>
      </c>
      <c r="AV217" s="166">
        <f t="shared" si="3"/>
        <v>100</v>
      </c>
    </row>
    <row r="218" spans="1:48" ht="36" customHeight="1" x14ac:dyDescent="0.2">
      <c r="A218" s="194" t="s">
        <v>153</v>
      </c>
      <c r="B218" s="199"/>
      <c r="C218" s="199"/>
      <c r="D218" s="199"/>
      <c r="E218" s="199"/>
      <c r="F218" s="199"/>
      <c r="G218" s="199"/>
      <c r="H218" s="110"/>
      <c r="I218" s="110"/>
      <c r="J218" s="110"/>
      <c r="K218" s="94">
        <v>886</v>
      </c>
      <c r="L218" s="95">
        <v>5</v>
      </c>
      <c r="M218" s="96">
        <v>2</v>
      </c>
      <c r="N218" s="81" t="s">
        <v>154</v>
      </c>
      <c r="O218" s="61"/>
      <c r="P218" s="107"/>
      <c r="Q218" s="108"/>
      <c r="R218" s="108"/>
      <c r="S218" s="108"/>
      <c r="T218" s="108"/>
      <c r="U218" s="109"/>
      <c r="V218" s="62">
        <f>V219</f>
        <v>250.309</v>
      </c>
      <c r="W218" s="104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6"/>
      <c r="AT218" s="97"/>
      <c r="AU218" s="63">
        <f>AU219</f>
        <v>250.309</v>
      </c>
      <c r="AV218" s="64">
        <f t="shared" si="3"/>
        <v>100</v>
      </c>
    </row>
    <row r="219" spans="1:48" ht="14.25" customHeight="1" x14ac:dyDescent="0.2">
      <c r="A219" s="196" t="s">
        <v>47</v>
      </c>
      <c r="B219" s="200"/>
      <c r="C219" s="200"/>
      <c r="D219" s="200"/>
      <c r="E219" s="200"/>
      <c r="F219" s="200"/>
      <c r="G219" s="200"/>
      <c r="H219" s="167"/>
      <c r="I219" s="167"/>
      <c r="J219" s="167"/>
      <c r="K219" s="159">
        <v>886</v>
      </c>
      <c r="L219" s="160">
        <v>5</v>
      </c>
      <c r="M219" s="161">
        <v>2</v>
      </c>
      <c r="N219" s="168" t="s">
        <v>154</v>
      </c>
      <c r="O219" s="163">
        <v>800</v>
      </c>
      <c r="P219" s="169"/>
      <c r="Q219" s="170"/>
      <c r="R219" s="170"/>
      <c r="S219" s="170"/>
      <c r="T219" s="170"/>
      <c r="U219" s="171"/>
      <c r="V219" s="164">
        <f>V220</f>
        <v>250.309</v>
      </c>
      <c r="W219" s="172"/>
      <c r="X219" s="173"/>
      <c r="Y219" s="173"/>
      <c r="Z219" s="173"/>
      <c r="AA219" s="173"/>
      <c r="AB219" s="173"/>
      <c r="AC219" s="173"/>
      <c r="AD219" s="173"/>
      <c r="AE219" s="173"/>
      <c r="AF219" s="173"/>
      <c r="AG219" s="173"/>
      <c r="AH219" s="173"/>
      <c r="AI219" s="173"/>
      <c r="AJ219" s="173"/>
      <c r="AK219" s="173"/>
      <c r="AL219" s="173"/>
      <c r="AM219" s="173"/>
      <c r="AN219" s="173"/>
      <c r="AO219" s="173"/>
      <c r="AP219" s="173"/>
      <c r="AQ219" s="173"/>
      <c r="AR219" s="173"/>
      <c r="AS219" s="174"/>
      <c r="AT219" s="97"/>
      <c r="AU219" s="165">
        <f>AU220</f>
        <v>250.309</v>
      </c>
      <c r="AV219" s="166">
        <f t="shared" si="3"/>
        <v>100</v>
      </c>
    </row>
    <row r="220" spans="1:48" ht="50.25" customHeight="1" x14ac:dyDescent="0.2">
      <c r="A220" s="196" t="s">
        <v>147</v>
      </c>
      <c r="B220" s="200"/>
      <c r="C220" s="200"/>
      <c r="D220" s="200"/>
      <c r="E220" s="200"/>
      <c r="F220" s="200"/>
      <c r="G220" s="200"/>
      <c r="H220" s="167"/>
      <c r="I220" s="167"/>
      <c r="J220" s="167"/>
      <c r="K220" s="159">
        <v>886</v>
      </c>
      <c r="L220" s="160">
        <v>5</v>
      </c>
      <c r="M220" s="161">
        <v>2</v>
      </c>
      <c r="N220" s="168" t="s">
        <v>154</v>
      </c>
      <c r="O220" s="163">
        <v>810</v>
      </c>
      <c r="P220" s="169"/>
      <c r="Q220" s="170"/>
      <c r="R220" s="170"/>
      <c r="S220" s="170"/>
      <c r="T220" s="170"/>
      <c r="U220" s="171"/>
      <c r="V220" s="164">
        <v>250.309</v>
      </c>
      <c r="W220" s="172"/>
      <c r="X220" s="173"/>
      <c r="Y220" s="173"/>
      <c r="Z220" s="173"/>
      <c r="AA220" s="173"/>
      <c r="AB220" s="173"/>
      <c r="AC220" s="173"/>
      <c r="AD220" s="173"/>
      <c r="AE220" s="173"/>
      <c r="AF220" s="173"/>
      <c r="AG220" s="173"/>
      <c r="AH220" s="173"/>
      <c r="AI220" s="173"/>
      <c r="AJ220" s="173"/>
      <c r="AK220" s="173"/>
      <c r="AL220" s="173"/>
      <c r="AM220" s="173"/>
      <c r="AN220" s="173"/>
      <c r="AO220" s="173"/>
      <c r="AP220" s="173"/>
      <c r="AQ220" s="173"/>
      <c r="AR220" s="173"/>
      <c r="AS220" s="174"/>
      <c r="AT220" s="97"/>
      <c r="AU220" s="165">
        <v>250.309</v>
      </c>
      <c r="AV220" s="166">
        <f t="shared" si="3"/>
        <v>100</v>
      </c>
    </row>
    <row r="221" spans="1:48" ht="38.25" customHeight="1" x14ac:dyDescent="0.2">
      <c r="A221" s="194" t="s">
        <v>176</v>
      </c>
      <c r="B221" s="195"/>
      <c r="C221" s="195"/>
      <c r="D221" s="195"/>
      <c r="E221" s="195"/>
      <c r="F221" s="195"/>
      <c r="G221" s="195"/>
      <c r="H221" s="195"/>
      <c r="I221" s="195"/>
      <c r="J221" s="195"/>
      <c r="K221" s="94">
        <v>886</v>
      </c>
      <c r="L221" s="95">
        <v>5</v>
      </c>
      <c r="M221" s="96">
        <v>2</v>
      </c>
      <c r="N221" s="81" t="s">
        <v>175</v>
      </c>
      <c r="O221" s="61"/>
      <c r="P221" s="87"/>
      <c r="Q221" s="88"/>
      <c r="R221" s="88"/>
      <c r="S221" s="88"/>
      <c r="T221" s="88"/>
      <c r="U221" s="89"/>
      <c r="V221" s="62">
        <f>V222</f>
        <v>74.071669999999997</v>
      </c>
      <c r="W221" s="84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  <c r="AR221" s="85"/>
      <c r="AS221" s="86"/>
      <c r="AT221" s="97"/>
      <c r="AU221" s="63">
        <f>AU222</f>
        <v>74.071669999999997</v>
      </c>
      <c r="AV221" s="64">
        <f t="shared" si="3"/>
        <v>100</v>
      </c>
    </row>
    <row r="222" spans="1:48" ht="24.75" customHeight="1" x14ac:dyDescent="0.2">
      <c r="A222" s="196" t="s">
        <v>28</v>
      </c>
      <c r="B222" s="197"/>
      <c r="C222" s="197"/>
      <c r="D222" s="197"/>
      <c r="E222" s="197"/>
      <c r="F222" s="197"/>
      <c r="G222" s="197"/>
      <c r="H222" s="197"/>
      <c r="I222" s="197"/>
      <c r="J222" s="197"/>
      <c r="K222" s="159">
        <v>886</v>
      </c>
      <c r="L222" s="160">
        <v>5</v>
      </c>
      <c r="M222" s="161">
        <v>2</v>
      </c>
      <c r="N222" s="168" t="s">
        <v>175</v>
      </c>
      <c r="O222" s="163">
        <v>200</v>
      </c>
      <c r="P222" s="169"/>
      <c r="Q222" s="170"/>
      <c r="R222" s="170"/>
      <c r="S222" s="170"/>
      <c r="T222" s="170"/>
      <c r="U222" s="171"/>
      <c r="V222" s="164">
        <f>V223</f>
        <v>74.071669999999997</v>
      </c>
      <c r="W222" s="172"/>
      <c r="X222" s="173"/>
      <c r="Y222" s="173"/>
      <c r="Z222" s="173"/>
      <c r="AA222" s="173"/>
      <c r="AB222" s="173"/>
      <c r="AC222" s="173"/>
      <c r="AD222" s="173"/>
      <c r="AE222" s="173"/>
      <c r="AF222" s="173"/>
      <c r="AG222" s="173"/>
      <c r="AH222" s="173"/>
      <c r="AI222" s="173"/>
      <c r="AJ222" s="173"/>
      <c r="AK222" s="173"/>
      <c r="AL222" s="173"/>
      <c r="AM222" s="173"/>
      <c r="AN222" s="173"/>
      <c r="AO222" s="173"/>
      <c r="AP222" s="173"/>
      <c r="AQ222" s="173"/>
      <c r="AR222" s="173"/>
      <c r="AS222" s="174"/>
      <c r="AT222" s="97"/>
      <c r="AU222" s="165">
        <f>AU223</f>
        <v>74.071669999999997</v>
      </c>
      <c r="AV222" s="166">
        <f t="shared" si="3"/>
        <v>100</v>
      </c>
    </row>
    <row r="223" spans="1:48" ht="28.5" customHeight="1" x14ac:dyDescent="0.2">
      <c r="A223" s="196" t="s">
        <v>26</v>
      </c>
      <c r="B223" s="197"/>
      <c r="C223" s="197"/>
      <c r="D223" s="197"/>
      <c r="E223" s="197"/>
      <c r="F223" s="197"/>
      <c r="G223" s="197"/>
      <c r="H223" s="197"/>
      <c r="I223" s="197"/>
      <c r="J223" s="197"/>
      <c r="K223" s="159">
        <v>886</v>
      </c>
      <c r="L223" s="160">
        <v>5</v>
      </c>
      <c r="M223" s="161">
        <v>2</v>
      </c>
      <c r="N223" s="168" t="s">
        <v>175</v>
      </c>
      <c r="O223" s="163">
        <v>240</v>
      </c>
      <c r="P223" s="169"/>
      <c r="Q223" s="170"/>
      <c r="R223" s="170"/>
      <c r="S223" s="170"/>
      <c r="T223" s="170"/>
      <c r="U223" s="171"/>
      <c r="V223" s="164">
        <v>74.071669999999997</v>
      </c>
      <c r="W223" s="172"/>
      <c r="X223" s="173"/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  <c r="AI223" s="173"/>
      <c r="AJ223" s="173"/>
      <c r="AK223" s="173"/>
      <c r="AL223" s="173"/>
      <c r="AM223" s="173"/>
      <c r="AN223" s="173"/>
      <c r="AO223" s="173"/>
      <c r="AP223" s="173"/>
      <c r="AQ223" s="173"/>
      <c r="AR223" s="173"/>
      <c r="AS223" s="174"/>
      <c r="AT223" s="97"/>
      <c r="AU223" s="165">
        <v>74.071669999999997</v>
      </c>
      <c r="AV223" s="166">
        <f t="shared" si="3"/>
        <v>100</v>
      </c>
    </row>
    <row r="224" spans="1:48" ht="26.25" customHeight="1" x14ac:dyDescent="0.2">
      <c r="A224" s="194" t="s">
        <v>148</v>
      </c>
      <c r="B224" s="199"/>
      <c r="C224" s="199"/>
      <c r="D224" s="199"/>
      <c r="E224" s="199"/>
      <c r="F224" s="199"/>
      <c r="G224" s="199"/>
      <c r="H224" s="65"/>
      <c r="I224" s="65"/>
      <c r="J224" s="78"/>
      <c r="K224" s="94">
        <v>886</v>
      </c>
      <c r="L224" s="95">
        <v>5</v>
      </c>
      <c r="M224" s="96">
        <v>2</v>
      </c>
      <c r="N224" s="66" t="s">
        <v>150</v>
      </c>
      <c r="O224" s="61"/>
      <c r="P224" s="87"/>
      <c r="Q224" s="88"/>
      <c r="R224" s="88"/>
      <c r="S224" s="88"/>
      <c r="T224" s="88"/>
      <c r="U224" s="89"/>
      <c r="V224" s="62">
        <f>V225</f>
        <v>107307.114</v>
      </c>
      <c r="W224" s="84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6"/>
      <c r="AT224" s="97"/>
      <c r="AU224" s="63">
        <f>AU225</f>
        <v>107306.33388999999</v>
      </c>
      <c r="AV224" s="64">
        <f t="shared" si="3"/>
        <v>99.999273011852679</v>
      </c>
    </row>
    <row r="225" spans="1:48" ht="26.25" customHeight="1" x14ac:dyDescent="0.2">
      <c r="A225" s="196" t="s">
        <v>52</v>
      </c>
      <c r="B225" s="197"/>
      <c r="C225" s="197"/>
      <c r="D225" s="197"/>
      <c r="E225" s="197"/>
      <c r="F225" s="197"/>
      <c r="G225" s="197"/>
      <c r="H225" s="197"/>
      <c r="I225" s="197"/>
      <c r="J225" s="197"/>
      <c r="K225" s="159">
        <v>886</v>
      </c>
      <c r="L225" s="160">
        <v>5</v>
      </c>
      <c r="M225" s="161">
        <v>2</v>
      </c>
      <c r="N225" s="176" t="s">
        <v>150</v>
      </c>
      <c r="O225" s="163">
        <v>400</v>
      </c>
      <c r="P225" s="169"/>
      <c r="Q225" s="170"/>
      <c r="R225" s="170"/>
      <c r="S225" s="170"/>
      <c r="T225" s="170"/>
      <c r="U225" s="171"/>
      <c r="V225" s="164">
        <f>V226</f>
        <v>107307.114</v>
      </c>
      <c r="W225" s="172"/>
      <c r="X225" s="173"/>
      <c r="Y225" s="173"/>
      <c r="Z225" s="173"/>
      <c r="AA225" s="173"/>
      <c r="AB225" s="173"/>
      <c r="AC225" s="173"/>
      <c r="AD225" s="173"/>
      <c r="AE225" s="173"/>
      <c r="AF225" s="173"/>
      <c r="AG225" s="173"/>
      <c r="AH225" s="173"/>
      <c r="AI225" s="173"/>
      <c r="AJ225" s="173"/>
      <c r="AK225" s="173"/>
      <c r="AL225" s="173"/>
      <c r="AM225" s="173"/>
      <c r="AN225" s="173"/>
      <c r="AO225" s="173"/>
      <c r="AP225" s="173"/>
      <c r="AQ225" s="173"/>
      <c r="AR225" s="173"/>
      <c r="AS225" s="174"/>
      <c r="AT225" s="97"/>
      <c r="AU225" s="165">
        <f>AU226</f>
        <v>107306.33388999999</v>
      </c>
      <c r="AV225" s="166">
        <f t="shared" si="3"/>
        <v>99.999273011852679</v>
      </c>
    </row>
    <row r="226" spans="1:48" ht="15.75" customHeight="1" x14ac:dyDescent="0.2">
      <c r="A226" s="196" t="s">
        <v>50</v>
      </c>
      <c r="B226" s="197"/>
      <c r="C226" s="197"/>
      <c r="D226" s="197"/>
      <c r="E226" s="197"/>
      <c r="F226" s="197"/>
      <c r="G226" s="197"/>
      <c r="H226" s="197"/>
      <c r="I226" s="197"/>
      <c r="J226" s="197"/>
      <c r="K226" s="159">
        <v>886</v>
      </c>
      <c r="L226" s="160">
        <v>5</v>
      </c>
      <c r="M226" s="161">
        <v>2</v>
      </c>
      <c r="N226" s="176" t="s">
        <v>150</v>
      </c>
      <c r="O226" s="163">
        <v>410</v>
      </c>
      <c r="P226" s="169"/>
      <c r="Q226" s="170"/>
      <c r="R226" s="170"/>
      <c r="S226" s="170"/>
      <c r="T226" s="170"/>
      <c r="U226" s="171"/>
      <c r="V226" s="164">
        <v>107307.114</v>
      </c>
      <c r="W226" s="172"/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  <c r="AI226" s="173"/>
      <c r="AJ226" s="173"/>
      <c r="AK226" s="173"/>
      <c r="AL226" s="173"/>
      <c r="AM226" s="173"/>
      <c r="AN226" s="173"/>
      <c r="AO226" s="173"/>
      <c r="AP226" s="173"/>
      <c r="AQ226" s="173"/>
      <c r="AR226" s="173"/>
      <c r="AS226" s="174"/>
      <c r="AT226" s="97"/>
      <c r="AU226" s="165">
        <v>107306.33388999999</v>
      </c>
      <c r="AV226" s="166">
        <f t="shared" si="3"/>
        <v>99.999273011852679</v>
      </c>
    </row>
    <row r="227" spans="1:48" ht="26.25" customHeight="1" x14ac:dyDescent="0.2">
      <c r="A227" s="194" t="s">
        <v>148</v>
      </c>
      <c r="B227" s="199"/>
      <c r="C227" s="199"/>
      <c r="D227" s="199"/>
      <c r="E227" s="199"/>
      <c r="F227" s="199"/>
      <c r="G227" s="199"/>
      <c r="H227" s="126"/>
      <c r="I227" s="126"/>
      <c r="J227" s="126"/>
      <c r="K227" s="94">
        <v>886</v>
      </c>
      <c r="L227" s="95">
        <v>5</v>
      </c>
      <c r="M227" s="96">
        <v>2</v>
      </c>
      <c r="N227" s="66" t="s">
        <v>187</v>
      </c>
      <c r="O227" s="61"/>
      <c r="P227" s="130"/>
      <c r="Q227" s="131"/>
      <c r="R227" s="131"/>
      <c r="S227" s="131"/>
      <c r="T227" s="131"/>
      <c r="U227" s="132"/>
      <c r="V227" s="62">
        <f>V228</f>
        <v>21118.383409999999</v>
      </c>
      <c r="W227" s="127"/>
      <c r="X227" s="128"/>
      <c r="Y227" s="128"/>
      <c r="Z227" s="128"/>
      <c r="AA227" s="128"/>
      <c r="AB227" s="128"/>
      <c r="AC227" s="128"/>
      <c r="AD227" s="128"/>
      <c r="AE227" s="128"/>
      <c r="AF227" s="128"/>
      <c r="AG227" s="128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9"/>
      <c r="AT227" s="97"/>
      <c r="AU227" s="118">
        <f>AU228</f>
        <v>21092.686000000002</v>
      </c>
      <c r="AV227" s="64">
        <f t="shared" si="3"/>
        <v>99.878317343230776</v>
      </c>
    </row>
    <row r="228" spans="1:48" ht="24.75" customHeight="1" x14ac:dyDescent="0.2">
      <c r="A228" s="196" t="s">
        <v>52</v>
      </c>
      <c r="B228" s="197"/>
      <c r="C228" s="197"/>
      <c r="D228" s="197"/>
      <c r="E228" s="197"/>
      <c r="F228" s="197"/>
      <c r="G228" s="197"/>
      <c r="H228" s="197"/>
      <c r="I228" s="197"/>
      <c r="J228" s="197"/>
      <c r="K228" s="159">
        <v>886</v>
      </c>
      <c r="L228" s="160">
        <v>5</v>
      </c>
      <c r="M228" s="161">
        <v>2</v>
      </c>
      <c r="N228" s="176" t="s">
        <v>187</v>
      </c>
      <c r="O228" s="163">
        <v>400</v>
      </c>
      <c r="P228" s="169"/>
      <c r="Q228" s="170"/>
      <c r="R228" s="170"/>
      <c r="S228" s="170"/>
      <c r="T228" s="170"/>
      <c r="U228" s="171"/>
      <c r="V228" s="164">
        <f>V229</f>
        <v>21118.383409999999</v>
      </c>
      <c r="W228" s="172"/>
      <c r="X228" s="173"/>
      <c r="Y228" s="173"/>
      <c r="Z228" s="173"/>
      <c r="AA228" s="173"/>
      <c r="AB228" s="173"/>
      <c r="AC228" s="173"/>
      <c r="AD228" s="173"/>
      <c r="AE228" s="173"/>
      <c r="AF228" s="173"/>
      <c r="AG228" s="173"/>
      <c r="AH228" s="173"/>
      <c r="AI228" s="173"/>
      <c r="AJ228" s="173"/>
      <c r="AK228" s="173"/>
      <c r="AL228" s="173"/>
      <c r="AM228" s="173"/>
      <c r="AN228" s="173"/>
      <c r="AO228" s="173"/>
      <c r="AP228" s="173"/>
      <c r="AQ228" s="173"/>
      <c r="AR228" s="173"/>
      <c r="AS228" s="174"/>
      <c r="AT228" s="97"/>
      <c r="AU228" s="179">
        <f>AU229</f>
        <v>21092.686000000002</v>
      </c>
      <c r="AV228" s="166">
        <f t="shared" si="3"/>
        <v>99.878317343230776</v>
      </c>
    </row>
    <row r="229" spans="1:48" ht="15.75" customHeight="1" x14ac:dyDescent="0.2">
      <c r="A229" s="196" t="s">
        <v>50</v>
      </c>
      <c r="B229" s="197"/>
      <c r="C229" s="197"/>
      <c r="D229" s="197"/>
      <c r="E229" s="197"/>
      <c r="F229" s="197"/>
      <c r="G229" s="197"/>
      <c r="H229" s="197"/>
      <c r="I229" s="197"/>
      <c r="J229" s="197"/>
      <c r="K229" s="159">
        <v>886</v>
      </c>
      <c r="L229" s="160">
        <v>5</v>
      </c>
      <c r="M229" s="161">
        <v>2</v>
      </c>
      <c r="N229" s="176" t="s">
        <v>187</v>
      </c>
      <c r="O229" s="163">
        <v>410</v>
      </c>
      <c r="P229" s="169"/>
      <c r="Q229" s="170"/>
      <c r="R229" s="170"/>
      <c r="S229" s="170"/>
      <c r="T229" s="170"/>
      <c r="U229" s="171"/>
      <c r="V229" s="164">
        <v>21118.383409999999</v>
      </c>
      <c r="W229" s="172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  <c r="AI229" s="173"/>
      <c r="AJ229" s="173"/>
      <c r="AK229" s="173"/>
      <c r="AL229" s="173"/>
      <c r="AM229" s="173"/>
      <c r="AN229" s="173"/>
      <c r="AO229" s="173"/>
      <c r="AP229" s="173"/>
      <c r="AQ229" s="173"/>
      <c r="AR229" s="173"/>
      <c r="AS229" s="174"/>
      <c r="AT229" s="97"/>
      <c r="AU229" s="179">
        <v>21092.686000000002</v>
      </c>
      <c r="AV229" s="166">
        <f t="shared" si="3"/>
        <v>99.878317343230776</v>
      </c>
    </row>
    <row r="230" spans="1:48" ht="15.75" customHeight="1" x14ac:dyDescent="0.2">
      <c r="A230" s="194" t="s">
        <v>55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94">
        <v>886</v>
      </c>
      <c r="L230" s="95">
        <v>5</v>
      </c>
      <c r="M230" s="96">
        <v>3</v>
      </c>
      <c r="N230" s="60" t="s">
        <v>1</v>
      </c>
      <c r="O230" s="61" t="s">
        <v>1</v>
      </c>
      <c r="P230" s="204"/>
      <c r="Q230" s="205"/>
      <c r="R230" s="205"/>
      <c r="S230" s="205"/>
      <c r="T230" s="205"/>
      <c r="U230" s="206"/>
      <c r="V230" s="62">
        <f>V231+V235</f>
        <v>18057.782210000001</v>
      </c>
      <c r="W230" s="201"/>
      <c r="X230" s="202"/>
      <c r="Y230" s="202"/>
      <c r="Z230" s="202"/>
      <c r="AA230" s="202"/>
      <c r="AB230" s="202"/>
      <c r="AC230" s="202"/>
      <c r="AD230" s="202"/>
      <c r="AE230" s="202"/>
      <c r="AF230" s="202"/>
      <c r="AG230" s="202"/>
      <c r="AH230" s="202"/>
      <c r="AI230" s="202"/>
      <c r="AJ230" s="202"/>
      <c r="AK230" s="202"/>
      <c r="AL230" s="202"/>
      <c r="AM230" s="202"/>
      <c r="AN230" s="202"/>
      <c r="AO230" s="202"/>
      <c r="AP230" s="202"/>
      <c r="AQ230" s="202"/>
      <c r="AR230" s="202"/>
      <c r="AS230" s="203"/>
      <c r="AT230" s="97">
        <v>147</v>
      </c>
      <c r="AU230" s="62">
        <f>AU231+AU235</f>
        <v>17948.374040000002</v>
      </c>
      <c r="AV230" s="64">
        <f t="shared" si="3"/>
        <v>99.394121776818139</v>
      </c>
    </row>
    <row r="231" spans="1:48" ht="49.5" customHeight="1" x14ac:dyDescent="0.2">
      <c r="A231" s="194" t="s">
        <v>177</v>
      </c>
      <c r="B231" s="199"/>
      <c r="C231" s="199"/>
      <c r="D231" s="199"/>
      <c r="E231" s="199"/>
      <c r="F231" s="199"/>
      <c r="G231" s="199"/>
      <c r="H231" s="111"/>
      <c r="I231" s="111"/>
      <c r="J231" s="111"/>
      <c r="K231" s="94">
        <v>886</v>
      </c>
      <c r="L231" s="95">
        <v>5</v>
      </c>
      <c r="M231" s="96">
        <v>3</v>
      </c>
      <c r="N231" s="66">
        <v>5600000000</v>
      </c>
      <c r="O231" s="61"/>
      <c r="P231" s="115"/>
      <c r="Q231" s="116"/>
      <c r="R231" s="116"/>
      <c r="S231" s="116"/>
      <c r="T231" s="116"/>
      <c r="U231" s="117"/>
      <c r="V231" s="62">
        <f>V232</f>
        <v>11383.3778</v>
      </c>
      <c r="W231" s="112"/>
      <c r="X231" s="113"/>
      <c r="Y231" s="113"/>
      <c r="Z231" s="113"/>
      <c r="AA231" s="113"/>
      <c r="AB231" s="113"/>
      <c r="AC231" s="113"/>
      <c r="AD231" s="113"/>
      <c r="AE231" s="113"/>
      <c r="AF231" s="113"/>
      <c r="AG231" s="113"/>
      <c r="AH231" s="113"/>
      <c r="AI231" s="113"/>
      <c r="AJ231" s="113"/>
      <c r="AK231" s="113"/>
      <c r="AL231" s="113"/>
      <c r="AM231" s="113"/>
      <c r="AN231" s="113"/>
      <c r="AO231" s="113"/>
      <c r="AP231" s="113"/>
      <c r="AQ231" s="113"/>
      <c r="AR231" s="113"/>
      <c r="AS231" s="114"/>
      <c r="AT231" s="97"/>
      <c r="AU231" s="118">
        <f>AU232</f>
        <v>11382.10205</v>
      </c>
      <c r="AV231" s="64">
        <f t="shared" si="3"/>
        <v>99.988792869547012</v>
      </c>
    </row>
    <row r="232" spans="1:48" ht="61.5" customHeight="1" x14ac:dyDescent="0.2">
      <c r="A232" s="194" t="s">
        <v>179</v>
      </c>
      <c r="B232" s="199"/>
      <c r="C232" s="199"/>
      <c r="D232" s="199"/>
      <c r="E232" s="199"/>
      <c r="F232" s="199"/>
      <c r="G232" s="199"/>
      <c r="H232" s="111"/>
      <c r="I232" s="111"/>
      <c r="J232" s="111"/>
      <c r="K232" s="94">
        <v>886</v>
      </c>
      <c r="L232" s="95">
        <v>5</v>
      </c>
      <c r="M232" s="96">
        <v>3</v>
      </c>
      <c r="N232" s="81" t="s">
        <v>178</v>
      </c>
      <c r="O232" s="61"/>
      <c r="P232" s="115"/>
      <c r="Q232" s="116"/>
      <c r="R232" s="116"/>
      <c r="S232" s="116"/>
      <c r="T232" s="116"/>
      <c r="U232" s="117"/>
      <c r="V232" s="62">
        <f>V233</f>
        <v>11383.3778</v>
      </c>
      <c r="W232" s="112"/>
      <c r="X232" s="113"/>
      <c r="Y232" s="113"/>
      <c r="Z232" s="113"/>
      <c r="AA232" s="113"/>
      <c r="AB232" s="113"/>
      <c r="AC232" s="113"/>
      <c r="AD232" s="113"/>
      <c r="AE232" s="113"/>
      <c r="AF232" s="113"/>
      <c r="AG232" s="113"/>
      <c r="AH232" s="113"/>
      <c r="AI232" s="113"/>
      <c r="AJ232" s="113"/>
      <c r="AK232" s="113"/>
      <c r="AL232" s="113"/>
      <c r="AM232" s="113"/>
      <c r="AN232" s="113"/>
      <c r="AO232" s="113"/>
      <c r="AP232" s="113"/>
      <c r="AQ232" s="113"/>
      <c r="AR232" s="113"/>
      <c r="AS232" s="114"/>
      <c r="AT232" s="97"/>
      <c r="AU232" s="118">
        <f>AU233</f>
        <v>11382.10205</v>
      </c>
      <c r="AV232" s="64">
        <f t="shared" si="3"/>
        <v>99.988792869547012</v>
      </c>
    </row>
    <row r="233" spans="1:48" ht="28.5" customHeight="1" x14ac:dyDescent="0.2">
      <c r="A233" s="196" t="s">
        <v>28</v>
      </c>
      <c r="B233" s="197"/>
      <c r="C233" s="197"/>
      <c r="D233" s="197"/>
      <c r="E233" s="197"/>
      <c r="F233" s="197"/>
      <c r="G233" s="197"/>
      <c r="H233" s="197"/>
      <c r="I233" s="197"/>
      <c r="J233" s="197"/>
      <c r="K233" s="159">
        <v>886</v>
      </c>
      <c r="L233" s="160">
        <v>5</v>
      </c>
      <c r="M233" s="161">
        <v>3</v>
      </c>
      <c r="N233" s="168" t="s">
        <v>178</v>
      </c>
      <c r="O233" s="163">
        <v>200</v>
      </c>
      <c r="P233" s="169"/>
      <c r="Q233" s="170"/>
      <c r="R233" s="170"/>
      <c r="S233" s="170"/>
      <c r="T233" s="170"/>
      <c r="U233" s="171"/>
      <c r="V233" s="164">
        <f>V234</f>
        <v>11383.3778</v>
      </c>
      <c r="W233" s="172"/>
      <c r="X233" s="173"/>
      <c r="Y233" s="173"/>
      <c r="Z233" s="173"/>
      <c r="AA233" s="173"/>
      <c r="AB233" s="173"/>
      <c r="AC233" s="173"/>
      <c r="AD233" s="173"/>
      <c r="AE233" s="173"/>
      <c r="AF233" s="173"/>
      <c r="AG233" s="173"/>
      <c r="AH233" s="173"/>
      <c r="AI233" s="173"/>
      <c r="AJ233" s="173"/>
      <c r="AK233" s="173"/>
      <c r="AL233" s="173"/>
      <c r="AM233" s="173"/>
      <c r="AN233" s="173"/>
      <c r="AO233" s="173"/>
      <c r="AP233" s="173"/>
      <c r="AQ233" s="173"/>
      <c r="AR233" s="173"/>
      <c r="AS233" s="174"/>
      <c r="AT233" s="97"/>
      <c r="AU233" s="179">
        <f>AU234</f>
        <v>11382.10205</v>
      </c>
      <c r="AV233" s="166">
        <f t="shared" si="3"/>
        <v>99.988792869547012</v>
      </c>
    </row>
    <row r="234" spans="1:48" ht="25.5" customHeight="1" x14ac:dyDescent="0.2">
      <c r="A234" s="196" t="s">
        <v>26</v>
      </c>
      <c r="B234" s="197"/>
      <c r="C234" s="197"/>
      <c r="D234" s="197"/>
      <c r="E234" s="197"/>
      <c r="F234" s="197"/>
      <c r="G234" s="197"/>
      <c r="H234" s="197"/>
      <c r="I234" s="197"/>
      <c r="J234" s="197"/>
      <c r="K234" s="159">
        <v>886</v>
      </c>
      <c r="L234" s="160">
        <v>5</v>
      </c>
      <c r="M234" s="161">
        <v>3</v>
      </c>
      <c r="N234" s="168" t="s">
        <v>178</v>
      </c>
      <c r="O234" s="163">
        <v>240</v>
      </c>
      <c r="P234" s="169"/>
      <c r="Q234" s="170"/>
      <c r="R234" s="170"/>
      <c r="S234" s="170"/>
      <c r="T234" s="170"/>
      <c r="U234" s="171"/>
      <c r="V234" s="164">
        <v>11383.3778</v>
      </c>
      <c r="W234" s="172"/>
      <c r="X234" s="173"/>
      <c r="Y234" s="173"/>
      <c r="Z234" s="173"/>
      <c r="AA234" s="173"/>
      <c r="AB234" s="173"/>
      <c r="AC234" s="173"/>
      <c r="AD234" s="173"/>
      <c r="AE234" s="173"/>
      <c r="AF234" s="173"/>
      <c r="AG234" s="173"/>
      <c r="AH234" s="173"/>
      <c r="AI234" s="173"/>
      <c r="AJ234" s="173"/>
      <c r="AK234" s="173"/>
      <c r="AL234" s="173"/>
      <c r="AM234" s="173"/>
      <c r="AN234" s="173"/>
      <c r="AO234" s="173"/>
      <c r="AP234" s="173"/>
      <c r="AQ234" s="173"/>
      <c r="AR234" s="173"/>
      <c r="AS234" s="174"/>
      <c r="AT234" s="97"/>
      <c r="AU234" s="179">
        <v>11382.10205</v>
      </c>
      <c r="AV234" s="166">
        <f t="shared" si="3"/>
        <v>99.988792869547012</v>
      </c>
    </row>
    <row r="235" spans="1:48" ht="13.5" customHeight="1" x14ac:dyDescent="0.2">
      <c r="A235" s="194" t="s">
        <v>9</v>
      </c>
      <c r="B235" s="195"/>
      <c r="C235" s="195"/>
      <c r="D235" s="195"/>
      <c r="E235" s="195"/>
      <c r="F235" s="195"/>
      <c r="G235" s="195"/>
      <c r="H235" s="195"/>
      <c r="I235" s="195"/>
      <c r="J235" s="218"/>
      <c r="K235" s="94">
        <v>886</v>
      </c>
      <c r="L235" s="95">
        <v>5</v>
      </c>
      <c r="M235" s="96">
        <v>3</v>
      </c>
      <c r="N235" s="66" t="s">
        <v>8</v>
      </c>
      <c r="O235" s="82" t="s">
        <v>1</v>
      </c>
      <c r="P235" s="204"/>
      <c r="Q235" s="205"/>
      <c r="R235" s="205"/>
      <c r="S235" s="205"/>
      <c r="T235" s="205"/>
      <c r="U235" s="206"/>
      <c r="V235" s="62">
        <f>V236+V241+V244+V247+V250</f>
        <v>6674.404410000001</v>
      </c>
      <c r="W235" s="201"/>
      <c r="X235" s="202"/>
      <c r="Y235" s="202"/>
      <c r="Z235" s="202"/>
      <c r="AA235" s="202"/>
      <c r="AB235" s="202"/>
      <c r="AC235" s="202"/>
      <c r="AD235" s="202"/>
      <c r="AE235" s="202"/>
      <c r="AF235" s="202"/>
      <c r="AG235" s="202"/>
      <c r="AH235" s="202"/>
      <c r="AI235" s="202"/>
      <c r="AJ235" s="202"/>
      <c r="AK235" s="202"/>
      <c r="AL235" s="202"/>
      <c r="AM235" s="202"/>
      <c r="AN235" s="202"/>
      <c r="AO235" s="202"/>
      <c r="AP235" s="202"/>
      <c r="AQ235" s="202"/>
      <c r="AR235" s="202"/>
      <c r="AS235" s="203"/>
      <c r="AT235" s="97">
        <v>147</v>
      </c>
      <c r="AU235" s="62">
        <f>AU236+AU241+AU244+AU247+AU250</f>
        <v>6566.2719900000011</v>
      </c>
      <c r="AV235" s="64">
        <f t="shared" si="3"/>
        <v>98.37989409455038</v>
      </c>
    </row>
    <row r="236" spans="1:48" ht="15" customHeight="1" x14ac:dyDescent="0.2">
      <c r="A236" s="194" t="s">
        <v>48</v>
      </c>
      <c r="B236" s="195"/>
      <c r="C236" s="195"/>
      <c r="D236" s="195"/>
      <c r="E236" s="195"/>
      <c r="F236" s="195"/>
      <c r="G236" s="195"/>
      <c r="H236" s="195"/>
      <c r="I236" s="195"/>
      <c r="J236" s="195"/>
      <c r="K236" s="94">
        <v>886</v>
      </c>
      <c r="L236" s="95">
        <v>5</v>
      </c>
      <c r="M236" s="96">
        <v>3</v>
      </c>
      <c r="N236" s="60">
        <v>9900005150</v>
      </c>
      <c r="O236" s="61" t="s">
        <v>1</v>
      </c>
      <c r="P236" s="204"/>
      <c r="Q236" s="205"/>
      <c r="R236" s="205"/>
      <c r="S236" s="205"/>
      <c r="T236" s="205"/>
      <c r="U236" s="206"/>
      <c r="V236" s="62">
        <f>V237+V239</f>
        <v>5017.8460100000002</v>
      </c>
      <c r="W236" s="201"/>
      <c r="X236" s="202"/>
      <c r="Y236" s="202"/>
      <c r="Z236" s="202"/>
      <c r="AA236" s="202"/>
      <c r="AB236" s="202"/>
      <c r="AC236" s="202"/>
      <c r="AD236" s="202"/>
      <c r="AE236" s="202"/>
      <c r="AF236" s="202"/>
      <c r="AG236" s="202"/>
      <c r="AH236" s="202"/>
      <c r="AI236" s="202"/>
      <c r="AJ236" s="202"/>
      <c r="AK236" s="202"/>
      <c r="AL236" s="202"/>
      <c r="AM236" s="202"/>
      <c r="AN236" s="202"/>
      <c r="AO236" s="202"/>
      <c r="AP236" s="202"/>
      <c r="AQ236" s="202"/>
      <c r="AR236" s="202"/>
      <c r="AS236" s="203"/>
      <c r="AT236" s="97">
        <v>147</v>
      </c>
      <c r="AU236" s="63">
        <f>AU237+AU239</f>
        <v>4930.0737200000003</v>
      </c>
      <c r="AV236" s="64">
        <f t="shared" si="3"/>
        <v>98.250797457214119</v>
      </c>
    </row>
    <row r="237" spans="1:48" ht="27.75" customHeight="1" x14ac:dyDescent="0.2">
      <c r="A237" s="196" t="s">
        <v>28</v>
      </c>
      <c r="B237" s="197"/>
      <c r="C237" s="197"/>
      <c r="D237" s="197"/>
      <c r="E237" s="197"/>
      <c r="F237" s="197"/>
      <c r="G237" s="197"/>
      <c r="H237" s="197"/>
      <c r="I237" s="197"/>
      <c r="J237" s="197"/>
      <c r="K237" s="159">
        <v>886</v>
      </c>
      <c r="L237" s="160">
        <v>5</v>
      </c>
      <c r="M237" s="161">
        <v>3</v>
      </c>
      <c r="N237" s="162" t="s">
        <v>44</v>
      </c>
      <c r="O237" s="163" t="s">
        <v>27</v>
      </c>
      <c r="P237" s="188"/>
      <c r="Q237" s="189"/>
      <c r="R237" s="189"/>
      <c r="S237" s="189"/>
      <c r="T237" s="189"/>
      <c r="U237" s="190"/>
      <c r="V237" s="164">
        <f>V238</f>
        <v>4862.8460100000002</v>
      </c>
      <c r="W237" s="191"/>
      <c r="X237" s="192"/>
      <c r="Y237" s="192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  <c r="AJ237" s="192"/>
      <c r="AK237" s="192"/>
      <c r="AL237" s="192"/>
      <c r="AM237" s="192"/>
      <c r="AN237" s="192"/>
      <c r="AO237" s="192"/>
      <c r="AP237" s="192"/>
      <c r="AQ237" s="192"/>
      <c r="AR237" s="192"/>
      <c r="AS237" s="193"/>
      <c r="AT237" s="97">
        <v>147</v>
      </c>
      <c r="AU237" s="165">
        <f>AU238</f>
        <v>4775.0954000000002</v>
      </c>
      <c r="AV237" s="166">
        <f t="shared" si="3"/>
        <v>98.195488612644766</v>
      </c>
    </row>
    <row r="238" spans="1:48" ht="27" customHeight="1" x14ac:dyDescent="0.2">
      <c r="A238" s="196" t="s">
        <v>26</v>
      </c>
      <c r="B238" s="197"/>
      <c r="C238" s="197"/>
      <c r="D238" s="197"/>
      <c r="E238" s="197"/>
      <c r="F238" s="197"/>
      <c r="G238" s="197"/>
      <c r="H238" s="197"/>
      <c r="I238" s="197"/>
      <c r="J238" s="197"/>
      <c r="K238" s="159">
        <v>886</v>
      </c>
      <c r="L238" s="160">
        <v>5</v>
      </c>
      <c r="M238" s="161">
        <v>3</v>
      </c>
      <c r="N238" s="162" t="s">
        <v>44</v>
      </c>
      <c r="O238" s="163" t="s">
        <v>24</v>
      </c>
      <c r="P238" s="188"/>
      <c r="Q238" s="189"/>
      <c r="R238" s="189"/>
      <c r="S238" s="189"/>
      <c r="T238" s="189"/>
      <c r="U238" s="190"/>
      <c r="V238" s="164">
        <v>4862.8460100000002</v>
      </c>
      <c r="W238" s="191"/>
      <c r="X238" s="192"/>
      <c r="Y238" s="192"/>
      <c r="Z238" s="192"/>
      <c r="AA238" s="192"/>
      <c r="AB238" s="192"/>
      <c r="AC238" s="192"/>
      <c r="AD238" s="192"/>
      <c r="AE238" s="192"/>
      <c r="AF238" s="192"/>
      <c r="AG238" s="192"/>
      <c r="AH238" s="192"/>
      <c r="AI238" s="192"/>
      <c r="AJ238" s="192"/>
      <c r="AK238" s="192"/>
      <c r="AL238" s="192"/>
      <c r="AM238" s="192"/>
      <c r="AN238" s="192"/>
      <c r="AO238" s="192"/>
      <c r="AP238" s="192"/>
      <c r="AQ238" s="192"/>
      <c r="AR238" s="192"/>
      <c r="AS238" s="193"/>
      <c r="AT238" s="97">
        <v>147</v>
      </c>
      <c r="AU238" s="165">
        <v>4775.0954000000002</v>
      </c>
      <c r="AV238" s="166">
        <f t="shared" si="3"/>
        <v>98.195488612644766</v>
      </c>
    </row>
    <row r="239" spans="1:48" ht="15.75" customHeight="1" x14ac:dyDescent="0.2">
      <c r="A239" s="196" t="s">
        <v>47</v>
      </c>
      <c r="B239" s="197"/>
      <c r="C239" s="197"/>
      <c r="D239" s="197"/>
      <c r="E239" s="197"/>
      <c r="F239" s="197"/>
      <c r="G239" s="197"/>
      <c r="H239" s="197"/>
      <c r="I239" s="197"/>
      <c r="J239" s="197"/>
      <c r="K239" s="159">
        <v>886</v>
      </c>
      <c r="L239" s="160">
        <v>5</v>
      </c>
      <c r="M239" s="161">
        <v>3</v>
      </c>
      <c r="N239" s="162" t="s">
        <v>44</v>
      </c>
      <c r="O239" s="163" t="s">
        <v>46</v>
      </c>
      <c r="P239" s="188"/>
      <c r="Q239" s="189"/>
      <c r="R239" s="189"/>
      <c r="S239" s="189"/>
      <c r="T239" s="189"/>
      <c r="U239" s="190"/>
      <c r="V239" s="164">
        <f>V240</f>
        <v>155</v>
      </c>
      <c r="W239" s="191"/>
      <c r="X239" s="192"/>
      <c r="Y239" s="192"/>
      <c r="Z239" s="192"/>
      <c r="AA239" s="192"/>
      <c r="AB239" s="192"/>
      <c r="AC239" s="192"/>
      <c r="AD239" s="192"/>
      <c r="AE239" s="192"/>
      <c r="AF239" s="192"/>
      <c r="AG239" s="192"/>
      <c r="AH239" s="192"/>
      <c r="AI239" s="192"/>
      <c r="AJ239" s="192"/>
      <c r="AK239" s="192"/>
      <c r="AL239" s="192"/>
      <c r="AM239" s="192"/>
      <c r="AN239" s="192"/>
      <c r="AO239" s="192"/>
      <c r="AP239" s="192"/>
      <c r="AQ239" s="192"/>
      <c r="AR239" s="192"/>
      <c r="AS239" s="193"/>
      <c r="AT239" s="97">
        <v>147</v>
      </c>
      <c r="AU239" s="165">
        <f>AU240</f>
        <v>154.97832</v>
      </c>
      <c r="AV239" s="166">
        <f t="shared" si="3"/>
        <v>99.986012903225813</v>
      </c>
    </row>
    <row r="240" spans="1:48" ht="16.5" customHeight="1" x14ac:dyDescent="0.2">
      <c r="A240" s="196" t="s">
        <v>45</v>
      </c>
      <c r="B240" s="197"/>
      <c r="C240" s="197"/>
      <c r="D240" s="197"/>
      <c r="E240" s="197"/>
      <c r="F240" s="197"/>
      <c r="G240" s="197"/>
      <c r="H240" s="197"/>
      <c r="I240" s="197"/>
      <c r="J240" s="197"/>
      <c r="K240" s="159">
        <v>886</v>
      </c>
      <c r="L240" s="160">
        <v>5</v>
      </c>
      <c r="M240" s="161">
        <v>3</v>
      </c>
      <c r="N240" s="162" t="s">
        <v>44</v>
      </c>
      <c r="O240" s="163" t="s">
        <v>43</v>
      </c>
      <c r="P240" s="188"/>
      <c r="Q240" s="189"/>
      <c r="R240" s="189"/>
      <c r="S240" s="189"/>
      <c r="T240" s="189"/>
      <c r="U240" s="190"/>
      <c r="V240" s="164">
        <v>155</v>
      </c>
      <c r="W240" s="191"/>
      <c r="X240" s="192"/>
      <c r="Y240" s="192"/>
      <c r="Z240" s="192"/>
      <c r="AA240" s="192"/>
      <c r="AB240" s="192"/>
      <c r="AC240" s="192"/>
      <c r="AD240" s="192"/>
      <c r="AE240" s="192"/>
      <c r="AF240" s="192"/>
      <c r="AG240" s="192"/>
      <c r="AH240" s="192"/>
      <c r="AI240" s="192"/>
      <c r="AJ240" s="192"/>
      <c r="AK240" s="192"/>
      <c r="AL240" s="192"/>
      <c r="AM240" s="192"/>
      <c r="AN240" s="192"/>
      <c r="AO240" s="192"/>
      <c r="AP240" s="192"/>
      <c r="AQ240" s="192"/>
      <c r="AR240" s="192"/>
      <c r="AS240" s="193"/>
      <c r="AT240" s="97">
        <v>147</v>
      </c>
      <c r="AU240" s="165">
        <v>154.97832</v>
      </c>
      <c r="AV240" s="166">
        <f t="shared" si="3"/>
        <v>99.986012903225813</v>
      </c>
    </row>
    <row r="241" spans="1:48" ht="15" customHeight="1" x14ac:dyDescent="0.2">
      <c r="A241" s="194" t="s">
        <v>42</v>
      </c>
      <c r="B241" s="195"/>
      <c r="C241" s="195"/>
      <c r="D241" s="195"/>
      <c r="E241" s="195"/>
      <c r="F241" s="195"/>
      <c r="G241" s="195"/>
      <c r="H241" s="195"/>
      <c r="I241" s="195"/>
      <c r="J241" s="195"/>
      <c r="K241" s="94">
        <v>886</v>
      </c>
      <c r="L241" s="95">
        <v>5</v>
      </c>
      <c r="M241" s="96">
        <v>3</v>
      </c>
      <c r="N241" s="60" t="s">
        <v>41</v>
      </c>
      <c r="O241" s="61" t="s">
        <v>1</v>
      </c>
      <c r="P241" s="204"/>
      <c r="Q241" s="205"/>
      <c r="R241" s="205"/>
      <c r="S241" s="205"/>
      <c r="T241" s="205"/>
      <c r="U241" s="206"/>
      <c r="V241" s="62">
        <f>V242</f>
        <v>361.17</v>
      </c>
      <c r="W241" s="201"/>
      <c r="X241" s="202"/>
      <c r="Y241" s="202"/>
      <c r="Z241" s="202"/>
      <c r="AA241" s="202"/>
      <c r="AB241" s="202"/>
      <c r="AC241" s="202"/>
      <c r="AD241" s="202"/>
      <c r="AE241" s="202"/>
      <c r="AF241" s="202"/>
      <c r="AG241" s="202"/>
      <c r="AH241" s="202"/>
      <c r="AI241" s="202"/>
      <c r="AJ241" s="202"/>
      <c r="AK241" s="202"/>
      <c r="AL241" s="202"/>
      <c r="AM241" s="202"/>
      <c r="AN241" s="202"/>
      <c r="AO241" s="202"/>
      <c r="AP241" s="202"/>
      <c r="AQ241" s="202"/>
      <c r="AR241" s="202"/>
      <c r="AS241" s="203"/>
      <c r="AT241" s="97">
        <v>147</v>
      </c>
      <c r="AU241" s="63">
        <f>AU242</f>
        <v>361.17</v>
      </c>
      <c r="AV241" s="64">
        <f t="shared" si="3"/>
        <v>100</v>
      </c>
    </row>
    <row r="242" spans="1:48" ht="27" customHeight="1" x14ac:dyDescent="0.2">
      <c r="A242" s="196" t="s">
        <v>28</v>
      </c>
      <c r="B242" s="197"/>
      <c r="C242" s="197"/>
      <c r="D242" s="197"/>
      <c r="E242" s="197"/>
      <c r="F242" s="197"/>
      <c r="G242" s="197"/>
      <c r="H242" s="197"/>
      <c r="I242" s="197"/>
      <c r="J242" s="197"/>
      <c r="K242" s="159">
        <v>886</v>
      </c>
      <c r="L242" s="160">
        <v>5</v>
      </c>
      <c r="M242" s="161">
        <v>3</v>
      </c>
      <c r="N242" s="162" t="s">
        <v>41</v>
      </c>
      <c r="O242" s="163" t="s">
        <v>27</v>
      </c>
      <c r="P242" s="188"/>
      <c r="Q242" s="189"/>
      <c r="R242" s="189"/>
      <c r="S242" s="189"/>
      <c r="T242" s="189"/>
      <c r="U242" s="190"/>
      <c r="V242" s="164">
        <f>V243</f>
        <v>361.17</v>
      </c>
      <c r="W242" s="191"/>
      <c r="X242" s="192"/>
      <c r="Y242" s="192"/>
      <c r="Z242" s="192"/>
      <c r="AA242" s="192"/>
      <c r="AB242" s="192"/>
      <c r="AC242" s="192"/>
      <c r="AD242" s="192"/>
      <c r="AE242" s="192"/>
      <c r="AF242" s="192"/>
      <c r="AG242" s="192"/>
      <c r="AH242" s="192"/>
      <c r="AI242" s="192"/>
      <c r="AJ242" s="192"/>
      <c r="AK242" s="192"/>
      <c r="AL242" s="192"/>
      <c r="AM242" s="192"/>
      <c r="AN242" s="192"/>
      <c r="AO242" s="192"/>
      <c r="AP242" s="192"/>
      <c r="AQ242" s="192"/>
      <c r="AR242" s="192"/>
      <c r="AS242" s="193"/>
      <c r="AT242" s="97">
        <v>147</v>
      </c>
      <c r="AU242" s="165">
        <f>AU243</f>
        <v>361.17</v>
      </c>
      <c r="AV242" s="166">
        <f t="shared" si="3"/>
        <v>100</v>
      </c>
    </row>
    <row r="243" spans="1:48" ht="26.25" customHeight="1" x14ac:dyDescent="0.2">
      <c r="A243" s="196" t="s">
        <v>26</v>
      </c>
      <c r="B243" s="197"/>
      <c r="C243" s="197"/>
      <c r="D243" s="197"/>
      <c r="E243" s="197"/>
      <c r="F243" s="197"/>
      <c r="G243" s="197"/>
      <c r="H243" s="197"/>
      <c r="I243" s="197"/>
      <c r="J243" s="197"/>
      <c r="K243" s="159">
        <v>886</v>
      </c>
      <c r="L243" s="160">
        <v>5</v>
      </c>
      <c r="M243" s="161">
        <v>3</v>
      </c>
      <c r="N243" s="162" t="s">
        <v>41</v>
      </c>
      <c r="O243" s="163" t="s">
        <v>24</v>
      </c>
      <c r="P243" s="188"/>
      <c r="Q243" s="189"/>
      <c r="R243" s="189"/>
      <c r="S243" s="189"/>
      <c r="T243" s="189"/>
      <c r="U243" s="190"/>
      <c r="V243" s="164">
        <v>361.17</v>
      </c>
      <c r="W243" s="191"/>
      <c r="X243" s="192"/>
      <c r="Y243" s="192"/>
      <c r="Z243" s="192"/>
      <c r="AA243" s="192"/>
      <c r="AB243" s="192"/>
      <c r="AC243" s="192"/>
      <c r="AD243" s="192"/>
      <c r="AE243" s="192"/>
      <c r="AF243" s="192"/>
      <c r="AG243" s="192"/>
      <c r="AH243" s="192"/>
      <c r="AI243" s="192"/>
      <c r="AJ243" s="192"/>
      <c r="AK243" s="192"/>
      <c r="AL243" s="192"/>
      <c r="AM243" s="192"/>
      <c r="AN243" s="192"/>
      <c r="AO243" s="192"/>
      <c r="AP243" s="192"/>
      <c r="AQ243" s="192"/>
      <c r="AR243" s="192"/>
      <c r="AS243" s="193"/>
      <c r="AT243" s="97">
        <v>147</v>
      </c>
      <c r="AU243" s="165">
        <v>361.17</v>
      </c>
      <c r="AV243" s="166">
        <f t="shared" si="3"/>
        <v>100</v>
      </c>
    </row>
    <row r="244" spans="1:48" ht="17.25" customHeight="1" x14ac:dyDescent="0.2">
      <c r="A244" s="194" t="s">
        <v>40</v>
      </c>
      <c r="B244" s="195"/>
      <c r="C244" s="195"/>
      <c r="D244" s="195"/>
      <c r="E244" s="195"/>
      <c r="F244" s="195"/>
      <c r="G244" s="195"/>
      <c r="H244" s="195"/>
      <c r="I244" s="195"/>
      <c r="J244" s="195"/>
      <c r="K244" s="94">
        <v>886</v>
      </c>
      <c r="L244" s="95">
        <v>5</v>
      </c>
      <c r="M244" s="96">
        <v>3</v>
      </c>
      <c r="N244" s="60" t="s">
        <v>39</v>
      </c>
      <c r="O244" s="61" t="s">
        <v>1</v>
      </c>
      <c r="P244" s="204"/>
      <c r="Q244" s="205"/>
      <c r="R244" s="205"/>
      <c r="S244" s="205"/>
      <c r="T244" s="205"/>
      <c r="U244" s="206"/>
      <c r="V244" s="62">
        <f>V245</f>
        <v>827.53840000000002</v>
      </c>
      <c r="W244" s="201"/>
      <c r="X244" s="202"/>
      <c r="Y244" s="202"/>
      <c r="Z244" s="202"/>
      <c r="AA244" s="202"/>
      <c r="AB244" s="202"/>
      <c r="AC244" s="202"/>
      <c r="AD244" s="202"/>
      <c r="AE244" s="202"/>
      <c r="AF244" s="202"/>
      <c r="AG244" s="202"/>
      <c r="AH244" s="202"/>
      <c r="AI244" s="202"/>
      <c r="AJ244" s="202"/>
      <c r="AK244" s="202"/>
      <c r="AL244" s="202"/>
      <c r="AM244" s="202"/>
      <c r="AN244" s="202"/>
      <c r="AO244" s="202"/>
      <c r="AP244" s="202"/>
      <c r="AQ244" s="202"/>
      <c r="AR244" s="202"/>
      <c r="AS244" s="203"/>
      <c r="AT244" s="97">
        <v>147</v>
      </c>
      <c r="AU244" s="63">
        <f>AU245</f>
        <v>807.53840000000002</v>
      </c>
      <c r="AV244" s="64">
        <f t="shared" si="3"/>
        <v>97.583193722490691</v>
      </c>
    </row>
    <row r="245" spans="1:48" ht="27" customHeight="1" x14ac:dyDescent="0.2">
      <c r="A245" s="196" t="s">
        <v>28</v>
      </c>
      <c r="B245" s="197"/>
      <c r="C245" s="197"/>
      <c r="D245" s="197"/>
      <c r="E245" s="197"/>
      <c r="F245" s="197"/>
      <c r="G245" s="197"/>
      <c r="H245" s="197"/>
      <c r="I245" s="197"/>
      <c r="J245" s="197"/>
      <c r="K245" s="159">
        <v>886</v>
      </c>
      <c r="L245" s="160">
        <v>5</v>
      </c>
      <c r="M245" s="161">
        <v>3</v>
      </c>
      <c r="N245" s="162" t="s">
        <v>39</v>
      </c>
      <c r="O245" s="163" t="s">
        <v>27</v>
      </c>
      <c r="P245" s="188"/>
      <c r="Q245" s="189"/>
      <c r="R245" s="189"/>
      <c r="S245" s="189"/>
      <c r="T245" s="189"/>
      <c r="U245" s="190"/>
      <c r="V245" s="164">
        <f>V246</f>
        <v>827.53840000000002</v>
      </c>
      <c r="W245" s="191"/>
      <c r="X245" s="192"/>
      <c r="Y245" s="192"/>
      <c r="Z245" s="192"/>
      <c r="AA245" s="192"/>
      <c r="AB245" s="192"/>
      <c r="AC245" s="192"/>
      <c r="AD245" s="192"/>
      <c r="AE245" s="192"/>
      <c r="AF245" s="192"/>
      <c r="AG245" s="192"/>
      <c r="AH245" s="192"/>
      <c r="AI245" s="192"/>
      <c r="AJ245" s="192"/>
      <c r="AK245" s="192"/>
      <c r="AL245" s="192"/>
      <c r="AM245" s="192"/>
      <c r="AN245" s="192"/>
      <c r="AO245" s="192"/>
      <c r="AP245" s="192"/>
      <c r="AQ245" s="192"/>
      <c r="AR245" s="192"/>
      <c r="AS245" s="193"/>
      <c r="AT245" s="97">
        <v>147</v>
      </c>
      <c r="AU245" s="165">
        <f>AU246</f>
        <v>807.53840000000002</v>
      </c>
      <c r="AV245" s="166">
        <f t="shared" si="3"/>
        <v>97.583193722490691</v>
      </c>
    </row>
    <row r="246" spans="1:48" ht="27.75" customHeight="1" x14ac:dyDescent="0.2">
      <c r="A246" s="196" t="s">
        <v>26</v>
      </c>
      <c r="B246" s="197"/>
      <c r="C246" s="197"/>
      <c r="D246" s="197"/>
      <c r="E246" s="197"/>
      <c r="F246" s="197"/>
      <c r="G246" s="197"/>
      <c r="H246" s="197"/>
      <c r="I246" s="197"/>
      <c r="J246" s="197"/>
      <c r="K246" s="159">
        <v>886</v>
      </c>
      <c r="L246" s="160">
        <v>5</v>
      </c>
      <c r="M246" s="161">
        <v>3</v>
      </c>
      <c r="N246" s="162" t="s">
        <v>39</v>
      </c>
      <c r="O246" s="163" t="s">
        <v>24</v>
      </c>
      <c r="P246" s="188"/>
      <c r="Q246" s="189"/>
      <c r="R246" s="189"/>
      <c r="S246" s="189"/>
      <c r="T246" s="189"/>
      <c r="U246" s="190"/>
      <c r="V246" s="164">
        <v>827.53840000000002</v>
      </c>
      <c r="W246" s="191"/>
      <c r="X246" s="192"/>
      <c r="Y246" s="192"/>
      <c r="Z246" s="192"/>
      <c r="AA246" s="192"/>
      <c r="AB246" s="192"/>
      <c r="AC246" s="192"/>
      <c r="AD246" s="192"/>
      <c r="AE246" s="192"/>
      <c r="AF246" s="192"/>
      <c r="AG246" s="192"/>
      <c r="AH246" s="192"/>
      <c r="AI246" s="192"/>
      <c r="AJ246" s="192"/>
      <c r="AK246" s="192"/>
      <c r="AL246" s="192"/>
      <c r="AM246" s="192"/>
      <c r="AN246" s="192"/>
      <c r="AO246" s="192"/>
      <c r="AP246" s="192"/>
      <c r="AQ246" s="192"/>
      <c r="AR246" s="192"/>
      <c r="AS246" s="193"/>
      <c r="AT246" s="97">
        <v>147</v>
      </c>
      <c r="AU246" s="165">
        <v>807.53840000000002</v>
      </c>
      <c r="AV246" s="166">
        <f t="shared" si="3"/>
        <v>97.583193722490691</v>
      </c>
    </row>
    <row r="247" spans="1:48" ht="25.5" customHeight="1" x14ac:dyDescent="0.2">
      <c r="A247" s="194" t="s">
        <v>38</v>
      </c>
      <c r="B247" s="195"/>
      <c r="C247" s="195"/>
      <c r="D247" s="195"/>
      <c r="E247" s="195"/>
      <c r="F247" s="195"/>
      <c r="G247" s="195"/>
      <c r="H247" s="195"/>
      <c r="I247" s="195"/>
      <c r="J247" s="195"/>
      <c r="K247" s="94">
        <v>886</v>
      </c>
      <c r="L247" s="95">
        <v>5</v>
      </c>
      <c r="M247" s="96">
        <v>3</v>
      </c>
      <c r="N247" s="60" t="s">
        <v>37</v>
      </c>
      <c r="O247" s="61" t="s">
        <v>1</v>
      </c>
      <c r="P247" s="204"/>
      <c r="Q247" s="205"/>
      <c r="R247" s="205"/>
      <c r="S247" s="205"/>
      <c r="T247" s="205"/>
      <c r="U247" s="206"/>
      <c r="V247" s="62">
        <f>V248</f>
        <v>275.05</v>
      </c>
      <c r="W247" s="201"/>
      <c r="X247" s="202"/>
      <c r="Y247" s="202"/>
      <c r="Z247" s="202"/>
      <c r="AA247" s="202"/>
      <c r="AB247" s="202"/>
      <c r="AC247" s="202"/>
      <c r="AD247" s="202"/>
      <c r="AE247" s="202"/>
      <c r="AF247" s="202"/>
      <c r="AG247" s="202"/>
      <c r="AH247" s="202"/>
      <c r="AI247" s="202"/>
      <c r="AJ247" s="202"/>
      <c r="AK247" s="202"/>
      <c r="AL247" s="202"/>
      <c r="AM247" s="202"/>
      <c r="AN247" s="202"/>
      <c r="AO247" s="202"/>
      <c r="AP247" s="202"/>
      <c r="AQ247" s="202"/>
      <c r="AR247" s="202"/>
      <c r="AS247" s="203"/>
      <c r="AT247" s="97">
        <v>147</v>
      </c>
      <c r="AU247" s="63">
        <f>AU248</f>
        <v>274.68986999999998</v>
      </c>
      <c r="AV247" s="64">
        <f t="shared" si="3"/>
        <v>99.86906744228321</v>
      </c>
    </row>
    <row r="248" spans="1:48" ht="27" customHeight="1" x14ac:dyDescent="0.2">
      <c r="A248" s="196" t="s">
        <v>28</v>
      </c>
      <c r="B248" s="197"/>
      <c r="C248" s="197"/>
      <c r="D248" s="197"/>
      <c r="E248" s="197"/>
      <c r="F248" s="197"/>
      <c r="G248" s="197"/>
      <c r="H248" s="197"/>
      <c r="I248" s="197"/>
      <c r="J248" s="197"/>
      <c r="K248" s="159">
        <v>886</v>
      </c>
      <c r="L248" s="160">
        <v>5</v>
      </c>
      <c r="M248" s="161">
        <v>3</v>
      </c>
      <c r="N248" s="162" t="s">
        <v>37</v>
      </c>
      <c r="O248" s="163" t="s">
        <v>27</v>
      </c>
      <c r="P248" s="188"/>
      <c r="Q248" s="189"/>
      <c r="R248" s="189"/>
      <c r="S248" s="189"/>
      <c r="T248" s="189"/>
      <c r="U248" s="190"/>
      <c r="V248" s="164">
        <f>V249</f>
        <v>275.05</v>
      </c>
      <c r="W248" s="191"/>
      <c r="X248" s="192"/>
      <c r="Y248" s="192"/>
      <c r="Z248" s="192"/>
      <c r="AA248" s="192"/>
      <c r="AB248" s="192"/>
      <c r="AC248" s="192"/>
      <c r="AD248" s="192"/>
      <c r="AE248" s="192"/>
      <c r="AF248" s="192"/>
      <c r="AG248" s="192"/>
      <c r="AH248" s="192"/>
      <c r="AI248" s="192"/>
      <c r="AJ248" s="192"/>
      <c r="AK248" s="192"/>
      <c r="AL248" s="192"/>
      <c r="AM248" s="192"/>
      <c r="AN248" s="192"/>
      <c r="AO248" s="192"/>
      <c r="AP248" s="192"/>
      <c r="AQ248" s="192"/>
      <c r="AR248" s="192"/>
      <c r="AS248" s="193"/>
      <c r="AT248" s="97">
        <v>147</v>
      </c>
      <c r="AU248" s="165">
        <f>AU249</f>
        <v>274.68986999999998</v>
      </c>
      <c r="AV248" s="166">
        <f t="shared" si="3"/>
        <v>99.86906744228321</v>
      </c>
    </row>
    <row r="249" spans="1:48" ht="27.75" customHeight="1" x14ac:dyDescent="0.2">
      <c r="A249" s="196" t="s">
        <v>26</v>
      </c>
      <c r="B249" s="197"/>
      <c r="C249" s="197"/>
      <c r="D249" s="197"/>
      <c r="E249" s="197"/>
      <c r="F249" s="197"/>
      <c r="G249" s="197"/>
      <c r="H249" s="197"/>
      <c r="I249" s="197"/>
      <c r="J249" s="197"/>
      <c r="K249" s="159">
        <v>886</v>
      </c>
      <c r="L249" s="160">
        <v>5</v>
      </c>
      <c r="M249" s="161">
        <v>3</v>
      </c>
      <c r="N249" s="162" t="s">
        <v>37</v>
      </c>
      <c r="O249" s="163" t="s">
        <v>24</v>
      </c>
      <c r="P249" s="188"/>
      <c r="Q249" s="189"/>
      <c r="R249" s="189"/>
      <c r="S249" s="189"/>
      <c r="T249" s="189"/>
      <c r="U249" s="190"/>
      <c r="V249" s="164">
        <v>275.05</v>
      </c>
      <c r="W249" s="191"/>
      <c r="X249" s="192"/>
      <c r="Y249" s="192"/>
      <c r="Z249" s="192"/>
      <c r="AA249" s="192"/>
      <c r="AB249" s="192"/>
      <c r="AC249" s="192"/>
      <c r="AD249" s="192"/>
      <c r="AE249" s="192"/>
      <c r="AF249" s="192"/>
      <c r="AG249" s="192"/>
      <c r="AH249" s="192"/>
      <c r="AI249" s="192"/>
      <c r="AJ249" s="192"/>
      <c r="AK249" s="192"/>
      <c r="AL249" s="192"/>
      <c r="AM249" s="192"/>
      <c r="AN249" s="192"/>
      <c r="AO249" s="192"/>
      <c r="AP249" s="192"/>
      <c r="AQ249" s="192"/>
      <c r="AR249" s="192"/>
      <c r="AS249" s="193"/>
      <c r="AT249" s="97">
        <v>147</v>
      </c>
      <c r="AU249" s="165">
        <v>274.68986999999998</v>
      </c>
      <c r="AV249" s="166">
        <f t="shared" si="3"/>
        <v>99.86906744228321</v>
      </c>
    </row>
    <row r="250" spans="1:48" ht="63" customHeight="1" x14ac:dyDescent="0.2">
      <c r="A250" s="194" t="s">
        <v>36</v>
      </c>
      <c r="B250" s="195"/>
      <c r="C250" s="195"/>
      <c r="D250" s="195"/>
      <c r="E250" s="195"/>
      <c r="F250" s="195"/>
      <c r="G250" s="195"/>
      <c r="H250" s="195"/>
      <c r="I250" s="195"/>
      <c r="J250" s="195"/>
      <c r="K250" s="94">
        <v>886</v>
      </c>
      <c r="L250" s="95">
        <v>5</v>
      </c>
      <c r="M250" s="96">
        <v>3</v>
      </c>
      <c r="N250" s="81">
        <v>9900070516</v>
      </c>
      <c r="O250" s="61"/>
      <c r="P250" s="87"/>
      <c r="Q250" s="88"/>
      <c r="R250" s="88"/>
      <c r="S250" s="88"/>
      <c r="T250" s="88"/>
      <c r="U250" s="89"/>
      <c r="V250" s="62">
        <f>V251</f>
        <v>192.8</v>
      </c>
      <c r="W250" s="84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6"/>
      <c r="AT250" s="97"/>
      <c r="AU250" s="63">
        <f>AU251</f>
        <v>192.8</v>
      </c>
      <c r="AV250" s="64">
        <f t="shared" si="3"/>
        <v>100</v>
      </c>
    </row>
    <row r="251" spans="1:48" ht="27.75" customHeight="1" x14ac:dyDescent="0.2">
      <c r="A251" s="196" t="s">
        <v>28</v>
      </c>
      <c r="B251" s="197"/>
      <c r="C251" s="197"/>
      <c r="D251" s="197"/>
      <c r="E251" s="197"/>
      <c r="F251" s="197"/>
      <c r="G251" s="197"/>
      <c r="H251" s="197"/>
      <c r="I251" s="197"/>
      <c r="J251" s="197"/>
      <c r="K251" s="159">
        <v>886</v>
      </c>
      <c r="L251" s="160">
        <v>5</v>
      </c>
      <c r="M251" s="161">
        <v>3</v>
      </c>
      <c r="N251" s="168">
        <v>9900070516</v>
      </c>
      <c r="O251" s="163">
        <v>200</v>
      </c>
      <c r="P251" s="169"/>
      <c r="Q251" s="170"/>
      <c r="R251" s="170"/>
      <c r="S251" s="170"/>
      <c r="T251" s="170"/>
      <c r="U251" s="171"/>
      <c r="V251" s="164">
        <f>V252</f>
        <v>192.8</v>
      </c>
      <c r="W251" s="172"/>
      <c r="X251" s="173"/>
      <c r="Y251" s="173"/>
      <c r="Z251" s="173"/>
      <c r="AA251" s="173"/>
      <c r="AB251" s="173"/>
      <c r="AC251" s="173"/>
      <c r="AD251" s="173"/>
      <c r="AE251" s="173"/>
      <c r="AF251" s="173"/>
      <c r="AG251" s="173"/>
      <c r="AH251" s="173"/>
      <c r="AI251" s="173"/>
      <c r="AJ251" s="173"/>
      <c r="AK251" s="173"/>
      <c r="AL251" s="173"/>
      <c r="AM251" s="173"/>
      <c r="AN251" s="173"/>
      <c r="AO251" s="173"/>
      <c r="AP251" s="173"/>
      <c r="AQ251" s="173"/>
      <c r="AR251" s="173"/>
      <c r="AS251" s="174"/>
      <c r="AT251" s="97"/>
      <c r="AU251" s="165">
        <f>AU252</f>
        <v>192.8</v>
      </c>
      <c r="AV251" s="166">
        <f t="shared" si="3"/>
        <v>100</v>
      </c>
    </row>
    <row r="252" spans="1:48" ht="27.75" customHeight="1" x14ac:dyDescent="0.2">
      <c r="A252" s="196" t="s">
        <v>26</v>
      </c>
      <c r="B252" s="197"/>
      <c r="C252" s="197"/>
      <c r="D252" s="197"/>
      <c r="E252" s="197"/>
      <c r="F252" s="197"/>
      <c r="G252" s="197"/>
      <c r="H252" s="197"/>
      <c r="I252" s="197"/>
      <c r="J252" s="197"/>
      <c r="K252" s="159">
        <v>886</v>
      </c>
      <c r="L252" s="160">
        <v>5</v>
      </c>
      <c r="M252" s="161">
        <v>3</v>
      </c>
      <c r="N252" s="168">
        <v>9900070516</v>
      </c>
      <c r="O252" s="163">
        <v>240</v>
      </c>
      <c r="P252" s="169"/>
      <c r="Q252" s="170"/>
      <c r="R252" s="170"/>
      <c r="S252" s="170"/>
      <c r="T252" s="170"/>
      <c r="U252" s="171"/>
      <c r="V252" s="164">
        <v>192.8</v>
      </c>
      <c r="W252" s="172"/>
      <c r="X252" s="173"/>
      <c r="Y252" s="173"/>
      <c r="Z252" s="173"/>
      <c r="AA252" s="173"/>
      <c r="AB252" s="173"/>
      <c r="AC252" s="173"/>
      <c r="AD252" s="173"/>
      <c r="AE252" s="173"/>
      <c r="AF252" s="173"/>
      <c r="AG252" s="173"/>
      <c r="AH252" s="173"/>
      <c r="AI252" s="173"/>
      <c r="AJ252" s="173"/>
      <c r="AK252" s="173"/>
      <c r="AL252" s="173"/>
      <c r="AM252" s="173"/>
      <c r="AN252" s="173"/>
      <c r="AO252" s="173"/>
      <c r="AP252" s="173"/>
      <c r="AQ252" s="173"/>
      <c r="AR252" s="173"/>
      <c r="AS252" s="174"/>
      <c r="AT252" s="97"/>
      <c r="AU252" s="165">
        <v>192.8</v>
      </c>
      <c r="AV252" s="166">
        <f t="shared" si="3"/>
        <v>100</v>
      </c>
    </row>
    <row r="253" spans="1:48" ht="27.75" customHeight="1" x14ac:dyDescent="0.2">
      <c r="A253" s="194" t="s">
        <v>180</v>
      </c>
      <c r="B253" s="199"/>
      <c r="C253" s="199"/>
      <c r="D253" s="199"/>
      <c r="E253" s="199"/>
      <c r="F253" s="199"/>
      <c r="G253" s="199"/>
      <c r="H253" s="111"/>
      <c r="I253" s="111"/>
      <c r="J253" s="111"/>
      <c r="K253" s="94">
        <v>886</v>
      </c>
      <c r="L253" s="95">
        <v>5</v>
      </c>
      <c r="M253" s="96">
        <v>5</v>
      </c>
      <c r="N253" s="60"/>
      <c r="O253" s="61"/>
      <c r="P253" s="115"/>
      <c r="Q253" s="116"/>
      <c r="R253" s="116"/>
      <c r="S253" s="116"/>
      <c r="T253" s="116"/>
      <c r="U253" s="117"/>
      <c r="V253" s="62">
        <f>V254</f>
        <v>1811.4354499999999</v>
      </c>
      <c r="W253" s="112"/>
      <c r="X253" s="113"/>
      <c r="Y253" s="113"/>
      <c r="Z253" s="113"/>
      <c r="AA253" s="113"/>
      <c r="AB253" s="113"/>
      <c r="AC253" s="113"/>
      <c r="AD253" s="113"/>
      <c r="AE253" s="113"/>
      <c r="AF253" s="113"/>
      <c r="AG253" s="113"/>
      <c r="AH253" s="113"/>
      <c r="AI253" s="113"/>
      <c r="AJ253" s="113"/>
      <c r="AK253" s="113"/>
      <c r="AL253" s="113"/>
      <c r="AM253" s="113"/>
      <c r="AN253" s="113"/>
      <c r="AO253" s="113"/>
      <c r="AP253" s="113"/>
      <c r="AQ253" s="113"/>
      <c r="AR253" s="113"/>
      <c r="AS253" s="114"/>
      <c r="AT253" s="97"/>
      <c r="AU253" s="63">
        <f>AU254</f>
        <v>1771.5039999999999</v>
      </c>
      <c r="AV253" s="64">
        <f t="shared" si="3"/>
        <v>97.795590784093349</v>
      </c>
    </row>
    <row r="254" spans="1:48" ht="14.25" customHeight="1" x14ac:dyDescent="0.2">
      <c r="A254" s="194" t="s">
        <v>9</v>
      </c>
      <c r="B254" s="195"/>
      <c r="C254" s="195"/>
      <c r="D254" s="195"/>
      <c r="E254" s="195"/>
      <c r="F254" s="195"/>
      <c r="G254" s="195"/>
      <c r="H254" s="195"/>
      <c r="I254" s="195"/>
      <c r="J254" s="218"/>
      <c r="K254" s="94">
        <v>886</v>
      </c>
      <c r="L254" s="95">
        <v>5</v>
      </c>
      <c r="M254" s="96">
        <v>5</v>
      </c>
      <c r="N254" s="81">
        <v>9900000000</v>
      </c>
      <c r="O254" s="61"/>
      <c r="P254" s="115"/>
      <c r="Q254" s="116"/>
      <c r="R254" s="116"/>
      <c r="S254" s="116"/>
      <c r="T254" s="116"/>
      <c r="U254" s="117"/>
      <c r="V254" s="62">
        <f>V255</f>
        <v>1811.4354499999999</v>
      </c>
      <c r="W254" s="112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113"/>
      <c r="AN254" s="113"/>
      <c r="AO254" s="113"/>
      <c r="AP254" s="113"/>
      <c r="AQ254" s="113"/>
      <c r="AR254" s="113"/>
      <c r="AS254" s="114"/>
      <c r="AT254" s="97"/>
      <c r="AU254" s="63">
        <f>AU255</f>
        <v>1771.5039999999999</v>
      </c>
      <c r="AV254" s="64">
        <f t="shared" si="3"/>
        <v>97.795590784093349</v>
      </c>
    </row>
    <row r="255" spans="1:48" ht="27" customHeight="1" x14ac:dyDescent="0.2">
      <c r="A255" s="194" t="s">
        <v>181</v>
      </c>
      <c r="B255" s="195"/>
      <c r="C255" s="195"/>
      <c r="D255" s="195"/>
      <c r="E255" s="195"/>
      <c r="F255" s="195"/>
      <c r="G255" s="195"/>
      <c r="H255" s="195"/>
      <c r="I255" s="195"/>
      <c r="J255" s="195"/>
      <c r="K255" s="94">
        <v>886</v>
      </c>
      <c r="L255" s="95">
        <v>5</v>
      </c>
      <c r="M255" s="96">
        <v>5</v>
      </c>
      <c r="N255" s="60">
        <v>9900031590</v>
      </c>
      <c r="O255" s="61" t="s">
        <v>1</v>
      </c>
      <c r="P255" s="204"/>
      <c r="Q255" s="205"/>
      <c r="R255" s="205"/>
      <c r="S255" s="205"/>
      <c r="T255" s="205"/>
      <c r="U255" s="206"/>
      <c r="V255" s="62">
        <f>V256+V258</f>
        <v>1811.4354499999999</v>
      </c>
      <c r="W255" s="201"/>
      <c r="X255" s="202"/>
      <c r="Y255" s="202"/>
      <c r="Z255" s="202"/>
      <c r="AA255" s="202"/>
      <c r="AB255" s="202"/>
      <c r="AC255" s="202"/>
      <c r="AD255" s="202"/>
      <c r="AE255" s="202"/>
      <c r="AF255" s="202"/>
      <c r="AG255" s="202"/>
      <c r="AH255" s="202"/>
      <c r="AI255" s="202"/>
      <c r="AJ255" s="202"/>
      <c r="AK255" s="202"/>
      <c r="AL255" s="202"/>
      <c r="AM255" s="202"/>
      <c r="AN255" s="202"/>
      <c r="AO255" s="202"/>
      <c r="AP255" s="202"/>
      <c r="AQ255" s="202"/>
      <c r="AR255" s="202"/>
      <c r="AS255" s="203"/>
      <c r="AT255" s="97">
        <v>147</v>
      </c>
      <c r="AU255" s="62">
        <f>AU256+AU258</f>
        <v>1771.5039999999999</v>
      </c>
      <c r="AV255" s="64">
        <f t="shared" si="3"/>
        <v>97.795590784093349</v>
      </c>
    </row>
    <row r="256" spans="1:48" ht="60.75" customHeight="1" x14ac:dyDescent="0.2">
      <c r="A256" s="196" t="s">
        <v>23</v>
      </c>
      <c r="B256" s="197"/>
      <c r="C256" s="197"/>
      <c r="D256" s="197"/>
      <c r="E256" s="197"/>
      <c r="F256" s="197"/>
      <c r="G256" s="197"/>
      <c r="H256" s="197"/>
      <c r="I256" s="197"/>
      <c r="J256" s="197"/>
      <c r="K256" s="159">
        <v>886</v>
      </c>
      <c r="L256" s="160">
        <v>5</v>
      </c>
      <c r="M256" s="161">
        <v>5</v>
      </c>
      <c r="N256" s="162">
        <v>9900031590</v>
      </c>
      <c r="O256" s="163">
        <v>100</v>
      </c>
      <c r="P256" s="188"/>
      <c r="Q256" s="189"/>
      <c r="R256" s="189"/>
      <c r="S256" s="189"/>
      <c r="T256" s="189"/>
      <c r="U256" s="190"/>
      <c r="V256" s="164">
        <f>V257</f>
        <v>1519.7354499999999</v>
      </c>
      <c r="W256" s="191"/>
      <c r="X256" s="192"/>
      <c r="Y256" s="192"/>
      <c r="Z256" s="192"/>
      <c r="AA256" s="192"/>
      <c r="AB256" s="192"/>
      <c r="AC256" s="192"/>
      <c r="AD256" s="192"/>
      <c r="AE256" s="192"/>
      <c r="AF256" s="192"/>
      <c r="AG256" s="192"/>
      <c r="AH256" s="192"/>
      <c r="AI256" s="192"/>
      <c r="AJ256" s="192"/>
      <c r="AK256" s="192"/>
      <c r="AL256" s="192"/>
      <c r="AM256" s="192"/>
      <c r="AN256" s="192"/>
      <c r="AO256" s="192"/>
      <c r="AP256" s="192"/>
      <c r="AQ256" s="192"/>
      <c r="AR256" s="192"/>
      <c r="AS256" s="193"/>
      <c r="AT256" s="97">
        <v>147</v>
      </c>
      <c r="AU256" s="165">
        <f>AU257</f>
        <v>1506.59944</v>
      </c>
      <c r="AV256" s="166">
        <f t="shared" ref="AV256:AV289" si="4">AU256*100/V256</f>
        <v>99.135638377060957</v>
      </c>
    </row>
    <row r="257" spans="1:48" ht="14.25" customHeight="1" x14ac:dyDescent="0.2">
      <c r="A257" s="196" t="s">
        <v>21</v>
      </c>
      <c r="B257" s="197"/>
      <c r="C257" s="197"/>
      <c r="D257" s="197"/>
      <c r="E257" s="197"/>
      <c r="F257" s="197"/>
      <c r="G257" s="197"/>
      <c r="H257" s="197"/>
      <c r="I257" s="197"/>
      <c r="J257" s="197"/>
      <c r="K257" s="159">
        <v>886</v>
      </c>
      <c r="L257" s="160">
        <v>5</v>
      </c>
      <c r="M257" s="161">
        <v>5</v>
      </c>
      <c r="N257" s="162">
        <v>9900031590</v>
      </c>
      <c r="O257" s="163">
        <v>110</v>
      </c>
      <c r="P257" s="188"/>
      <c r="Q257" s="189"/>
      <c r="R257" s="189"/>
      <c r="S257" s="189"/>
      <c r="T257" s="189"/>
      <c r="U257" s="190"/>
      <c r="V257" s="164">
        <v>1519.7354499999999</v>
      </c>
      <c r="W257" s="191"/>
      <c r="X257" s="192"/>
      <c r="Y257" s="192"/>
      <c r="Z257" s="192"/>
      <c r="AA257" s="192"/>
      <c r="AB257" s="192"/>
      <c r="AC257" s="192"/>
      <c r="AD257" s="192"/>
      <c r="AE257" s="192"/>
      <c r="AF257" s="192"/>
      <c r="AG257" s="192"/>
      <c r="AH257" s="192"/>
      <c r="AI257" s="192"/>
      <c r="AJ257" s="192"/>
      <c r="AK257" s="192"/>
      <c r="AL257" s="192"/>
      <c r="AM257" s="192"/>
      <c r="AN257" s="192"/>
      <c r="AO257" s="192"/>
      <c r="AP257" s="192"/>
      <c r="AQ257" s="192"/>
      <c r="AR257" s="192"/>
      <c r="AS257" s="193"/>
      <c r="AT257" s="97">
        <v>147</v>
      </c>
      <c r="AU257" s="165">
        <v>1506.59944</v>
      </c>
      <c r="AV257" s="166">
        <f t="shared" si="4"/>
        <v>99.135638377060957</v>
      </c>
    </row>
    <row r="258" spans="1:48" ht="26.25" customHeight="1" x14ac:dyDescent="0.2">
      <c r="A258" s="196" t="s">
        <v>28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59">
        <v>886</v>
      </c>
      <c r="L258" s="160">
        <v>5</v>
      </c>
      <c r="M258" s="161">
        <v>5</v>
      </c>
      <c r="N258" s="162">
        <v>9900031590</v>
      </c>
      <c r="O258" s="163">
        <v>200</v>
      </c>
      <c r="P258" s="188"/>
      <c r="Q258" s="189"/>
      <c r="R258" s="189"/>
      <c r="S258" s="189"/>
      <c r="T258" s="189"/>
      <c r="U258" s="190"/>
      <c r="V258" s="164">
        <f>V259</f>
        <v>291.7</v>
      </c>
      <c r="W258" s="191"/>
      <c r="X258" s="192"/>
      <c r="Y258" s="192"/>
      <c r="Z258" s="192"/>
      <c r="AA258" s="192"/>
      <c r="AB258" s="192"/>
      <c r="AC258" s="192"/>
      <c r="AD258" s="192"/>
      <c r="AE258" s="192"/>
      <c r="AF258" s="192"/>
      <c r="AG258" s="192"/>
      <c r="AH258" s="192"/>
      <c r="AI258" s="192"/>
      <c r="AJ258" s="192"/>
      <c r="AK258" s="192"/>
      <c r="AL258" s="192"/>
      <c r="AM258" s="192"/>
      <c r="AN258" s="192"/>
      <c r="AO258" s="192"/>
      <c r="AP258" s="192"/>
      <c r="AQ258" s="192"/>
      <c r="AR258" s="192"/>
      <c r="AS258" s="193"/>
      <c r="AT258" s="97">
        <v>147</v>
      </c>
      <c r="AU258" s="165">
        <f>AU259</f>
        <v>264.90456</v>
      </c>
      <c r="AV258" s="166">
        <f t="shared" si="4"/>
        <v>90.814041823791584</v>
      </c>
    </row>
    <row r="259" spans="1:48" ht="27.75" customHeight="1" x14ac:dyDescent="0.2">
      <c r="A259" s="196" t="s">
        <v>26</v>
      </c>
      <c r="B259" s="197"/>
      <c r="C259" s="197"/>
      <c r="D259" s="197"/>
      <c r="E259" s="197"/>
      <c r="F259" s="197"/>
      <c r="G259" s="197"/>
      <c r="H259" s="197"/>
      <c r="I259" s="197"/>
      <c r="J259" s="197"/>
      <c r="K259" s="159">
        <v>886</v>
      </c>
      <c r="L259" s="160">
        <v>5</v>
      </c>
      <c r="M259" s="161">
        <v>5</v>
      </c>
      <c r="N259" s="162">
        <v>9900031590</v>
      </c>
      <c r="O259" s="163" t="s">
        <v>24</v>
      </c>
      <c r="P259" s="188"/>
      <c r="Q259" s="189"/>
      <c r="R259" s="189"/>
      <c r="S259" s="189"/>
      <c r="T259" s="189"/>
      <c r="U259" s="190"/>
      <c r="V259" s="164">
        <v>291.7</v>
      </c>
      <c r="W259" s="191"/>
      <c r="X259" s="192"/>
      <c r="Y259" s="192"/>
      <c r="Z259" s="192"/>
      <c r="AA259" s="192"/>
      <c r="AB259" s="192"/>
      <c r="AC259" s="192"/>
      <c r="AD259" s="192"/>
      <c r="AE259" s="192"/>
      <c r="AF259" s="192"/>
      <c r="AG259" s="192"/>
      <c r="AH259" s="192"/>
      <c r="AI259" s="192"/>
      <c r="AJ259" s="192"/>
      <c r="AK259" s="192"/>
      <c r="AL259" s="192"/>
      <c r="AM259" s="192"/>
      <c r="AN259" s="192"/>
      <c r="AO259" s="192"/>
      <c r="AP259" s="192"/>
      <c r="AQ259" s="192"/>
      <c r="AR259" s="192"/>
      <c r="AS259" s="193"/>
      <c r="AT259" s="97">
        <v>147</v>
      </c>
      <c r="AU259" s="165">
        <v>264.90456</v>
      </c>
      <c r="AV259" s="166">
        <f t="shared" si="4"/>
        <v>90.814041823791584</v>
      </c>
    </row>
    <row r="260" spans="1:48" ht="15" customHeight="1" x14ac:dyDescent="0.2">
      <c r="A260" s="194" t="s">
        <v>33</v>
      </c>
      <c r="B260" s="195"/>
      <c r="C260" s="195"/>
      <c r="D260" s="195"/>
      <c r="E260" s="195"/>
      <c r="F260" s="195"/>
      <c r="G260" s="195"/>
      <c r="H260" s="195"/>
      <c r="I260" s="195"/>
      <c r="J260" s="195"/>
      <c r="K260" s="94">
        <v>886</v>
      </c>
      <c r="L260" s="95">
        <v>8</v>
      </c>
      <c r="M260" s="96">
        <v>0</v>
      </c>
      <c r="N260" s="60" t="s">
        <v>1</v>
      </c>
      <c r="O260" s="61" t="s">
        <v>1</v>
      </c>
      <c r="P260" s="204"/>
      <c r="Q260" s="205"/>
      <c r="R260" s="205"/>
      <c r="S260" s="205"/>
      <c r="T260" s="205"/>
      <c r="U260" s="206"/>
      <c r="V260" s="62">
        <f>V261</f>
        <v>4216.6555800000006</v>
      </c>
      <c r="W260" s="201"/>
      <c r="X260" s="202"/>
      <c r="Y260" s="202"/>
      <c r="Z260" s="202"/>
      <c r="AA260" s="202"/>
      <c r="AB260" s="202"/>
      <c r="AC260" s="202"/>
      <c r="AD260" s="202"/>
      <c r="AE260" s="202"/>
      <c r="AF260" s="202"/>
      <c r="AG260" s="202"/>
      <c r="AH260" s="202"/>
      <c r="AI260" s="202"/>
      <c r="AJ260" s="202"/>
      <c r="AK260" s="202"/>
      <c r="AL260" s="202"/>
      <c r="AM260" s="202"/>
      <c r="AN260" s="202"/>
      <c r="AO260" s="202"/>
      <c r="AP260" s="202"/>
      <c r="AQ260" s="202"/>
      <c r="AR260" s="202"/>
      <c r="AS260" s="203"/>
      <c r="AT260" s="97">
        <v>147</v>
      </c>
      <c r="AU260" s="63">
        <f>AU261</f>
        <v>4209.9203399999997</v>
      </c>
      <c r="AV260" s="64">
        <f t="shared" si="4"/>
        <v>99.840270568173821</v>
      </c>
    </row>
    <row r="261" spans="1:48" ht="17.25" customHeight="1" x14ac:dyDescent="0.2">
      <c r="A261" s="194" t="s">
        <v>32</v>
      </c>
      <c r="B261" s="195"/>
      <c r="C261" s="195"/>
      <c r="D261" s="195"/>
      <c r="E261" s="195"/>
      <c r="F261" s="195"/>
      <c r="G261" s="195"/>
      <c r="H261" s="195"/>
      <c r="I261" s="195"/>
      <c r="J261" s="195"/>
      <c r="K261" s="94">
        <v>886</v>
      </c>
      <c r="L261" s="95">
        <v>8</v>
      </c>
      <c r="M261" s="96">
        <v>1</v>
      </c>
      <c r="N261" s="60" t="s">
        <v>1</v>
      </c>
      <c r="O261" s="61" t="s">
        <v>1</v>
      </c>
      <c r="P261" s="204"/>
      <c r="Q261" s="205"/>
      <c r="R261" s="205"/>
      <c r="S261" s="205"/>
      <c r="T261" s="205"/>
      <c r="U261" s="206"/>
      <c r="V261" s="62">
        <f>V262</f>
        <v>4216.6555800000006</v>
      </c>
      <c r="W261" s="201"/>
      <c r="X261" s="202"/>
      <c r="Y261" s="202"/>
      <c r="Z261" s="202"/>
      <c r="AA261" s="202"/>
      <c r="AB261" s="202"/>
      <c r="AC261" s="202"/>
      <c r="AD261" s="202"/>
      <c r="AE261" s="202"/>
      <c r="AF261" s="202"/>
      <c r="AG261" s="202"/>
      <c r="AH261" s="202"/>
      <c r="AI261" s="202"/>
      <c r="AJ261" s="202"/>
      <c r="AK261" s="202"/>
      <c r="AL261" s="202"/>
      <c r="AM261" s="202"/>
      <c r="AN261" s="202"/>
      <c r="AO261" s="202"/>
      <c r="AP261" s="202"/>
      <c r="AQ261" s="202"/>
      <c r="AR261" s="202"/>
      <c r="AS261" s="203"/>
      <c r="AT261" s="97">
        <v>147</v>
      </c>
      <c r="AU261" s="63">
        <f>AU262</f>
        <v>4209.9203399999997</v>
      </c>
      <c r="AV261" s="64">
        <f t="shared" si="4"/>
        <v>99.840270568173821</v>
      </c>
    </row>
    <row r="262" spans="1:48" ht="16.5" customHeight="1" x14ac:dyDescent="0.2">
      <c r="A262" s="194" t="s">
        <v>9</v>
      </c>
      <c r="B262" s="195"/>
      <c r="C262" s="195"/>
      <c r="D262" s="195"/>
      <c r="E262" s="195"/>
      <c r="F262" s="195"/>
      <c r="G262" s="195"/>
      <c r="H262" s="195"/>
      <c r="I262" s="195"/>
      <c r="J262" s="195"/>
      <c r="K262" s="94">
        <v>886</v>
      </c>
      <c r="L262" s="95">
        <v>8</v>
      </c>
      <c r="M262" s="96">
        <v>1</v>
      </c>
      <c r="N262" s="60" t="s">
        <v>8</v>
      </c>
      <c r="O262" s="61" t="s">
        <v>1</v>
      </c>
      <c r="P262" s="204"/>
      <c r="Q262" s="205"/>
      <c r="R262" s="205"/>
      <c r="S262" s="205"/>
      <c r="T262" s="205"/>
      <c r="U262" s="206"/>
      <c r="V262" s="62">
        <f>V263+V266+V273</f>
        <v>4216.6555800000006</v>
      </c>
      <c r="W262" s="201"/>
      <c r="X262" s="202"/>
      <c r="Y262" s="202"/>
      <c r="Z262" s="202"/>
      <c r="AA262" s="202"/>
      <c r="AB262" s="202"/>
      <c r="AC262" s="202"/>
      <c r="AD262" s="202"/>
      <c r="AE262" s="202"/>
      <c r="AF262" s="202"/>
      <c r="AG262" s="202"/>
      <c r="AH262" s="202"/>
      <c r="AI262" s="202"/>
      <c r="AJ262" s="202"/>
      <c r="AK262" s="202"/>
      <c r="AL262" s="202"/>
      <c r="AM262" s="202"/>
      <c r="AN262" s="202"/>
      <c r="AO262" s="202"/>
      <c r="AP262" s="202"/>
      <c r="AQ262" s="202"/>
      <c r="AR262" s="202"/>
      <c r="AS262" s="203"/>
      <c r="AT262" s="97">
        <v>147</v>
      </c>
      <c r="AU262" s="62">
        <f>AU263+AU266+AU273</f>
        <v>4209.9203399999997</v>
      </c>
      <c r="AV262" s="64">
        <f t="shared" si="4"/>
        <v>99.840270568173821</v>
      </c>
    </row>
    <row r="263" spans="1:48" ht="15" customHeight="1" x14ac:dyDescent="0.2">
      <c r="A263" s="194" t="s">
        <v>31</v>
      </c>
      <c r="B263" s="195"/>
      <c r="C263" s="195"/>
      <c r="D263" s="195"/>
      <c r="E263" s="195"/>
      <c r="F263" s="195"/>
      <c r="G263" s="195"/>
      <c r="H263" s="195"/>
      <c r="I263" s="195"/>
      <c r="J263" s="195"/>
      <c r="K263" s="94">
        <v>886</v>
      </c>
      <c r="L263" s="95">
        <v>8</v>
      </c>
      <c r="M263" s="96">
        <v>1</v>
      </c>
      <c r="N263" s="60" t="s">
        <v>30</v>
      </c>
      <c r="O263" s="61" t="s">
        <v>1</v>
      </c>
      <c r="P263" s="204"/>
      <c r="Q263" s="205"/>
      <c r="R263" s="205"/>
      <c r="S263" s="205"/>
      <c r="T263" s="205"/>
      <c r="U263" s="206"/>
      <c r="V263" s="62">
        <f>V264</f>
        <v>1501.4236699999999</v>
      </c>
      <c r="W263" s="201"/>
      <c r="X263" s="202"/>
      <c r="Y263" s="202"/>
      <c r="Z263" s="202"/>
      <c r="AA263" s="202"/>
      <c r="AB263" s="202"/>
      <c r="AC263" s="202"/>
      <c r="AD263" s="202"/>
      <c r="AE263" s="202"/>
      <c r="AF263" s="202"/>
      <c r="AG263" s="202"/>
      <c r="AH263" s="202"/>
      <c r="AI263" s="202"/>
      <c r="AJ263" s="202"/>
      <c r="AK263" s="202"/>
      <c r="AL263" s="202"/>
      <c r="AM263" s="202"/>
      <c r="AN263" s="202"/>
      <c r="AO263" s="202"/>
      <c r="AP263" s="202"/>
      <c r="AQ263" s="202"/>
      <c r="AR263" s="202"/>
      <c r="AS263" s="203"/>
      <c r="AT263" s="97">
        <v>147</v>
      </c>
      <c r="AU263" s="63">
        <f>AU264</f>
        <v>1501.4236699999999</v>
      </c>
      <c r="AV263" s="64">
        <f t="shared" si="4"/>
        <v>100</v>
      </c>
    </row>
    <row r="264" spans="1:48" ht="27" customHeight="1" x14ac:dyDescent="0.2">
      <c r="A264" s="196" t="s">
        <v>28</v>
      </c>
      <c r="B264" s="197"/>
      <c r="C264" s="197"/>
      <c r="D264" s="197"/>
      <c r="E264" s="197"/>
      <c r="F264" s="197"/>
      <c r="G264" s="197"/>
      <c r="H264" s="197"/>
      <c r="I264" s="197"/>
      <c r="J264" s="197"/>
      <c r="K264" s="159">
        <v>886</v>
      </c>
      <c r="L264" s="160">
        <v>8</v>
      </c>
      <c r="M264" s="161">
        <v>1</v>
      </c>
      <c r="N264" s="162" t="s">
        <v>30</v>
      </c>
      <c r="O264" s="163" t="s">
        <v>27</v>
      </c>
      <c r="P264" s="188"/>
      <c r="Q264" s="189"/>
      <c r="R264" s="189"/>
      <c r="S264" s="189"/>
      <c r="T264" s="189"/>
      <c r="U264" s="190"/>
      <c r="V264" s="164">
        <f>V265</f>
        <v>1501.4236699999999</v>
      </c>
      <c r="W264" s="191"/>
      <c r="X264" s="192"/>
      <c r="Y264" s="192"/>
      <c r="Z264" s="192"/>
      <c r="AA264" s="192"/>
      <c r="AB264" s="192"/>
      <c r="AC264" s="192"/>
      <c r="AD264" s="192"/>
      <c r="AE264" s="192"/>
      <c r="AF264" s="192"/>
      <c r="AG264" s="192"/>
      <c r="AH264" s="192"/>
      <c r="AI264" s="192"/>
      <c r="AJ264" s="192"/>
      <c r="AK264" s="192"/>
      <c r="AL264" s="192"/>
      <c r="AM264" s="192"/>
      <c r="AN264" s="192"/>
      <c r="AO264" s="192"/>
      <c r="AP264" s="192"/>
      <c r="AQ264" s="192"/>
      <c r="AR264" s="192"/>
      <c r="AS264" s="193"/>
      <c r="AT264" s="97">
        <v>147</v>
      </c>
      <c r="AU264" s="165">
        <f>AU265</f>
        <v>1501.4236699999999</v>
      </c>
      <c r="AV264" s="166">
        <f t="shared" si="4"/>
        <v>100</v>
      </c>
    </row>
    <row r="265" spans="1:48" ht="29.25" customHeight="1" x14ac:dyDescent="0.2">
      <c r="A265" s="196" t="s">
        <v>26</v>
      </c>
      <c r="B265" s="197"/>
      <c r="C265" s="197"/>
      <c r="D265" s="197"/>
      <c r="E265" s="197"/>
      <c r="F265" s="197"/>
      <c r="G265" s="197"/>
      <c r="H265" s="197"/>
      <c r="I265" s="197"/>
      <c r="J265" s="197"/>
      <c r="K265" s="159">
        <v>886</v>
      </c>
      <c r="L265" s="160">
        <v>8</v>
      </c>
      <c r="M265" s="161">
        <v>1</v>
      </c>
      <c r="N265" s="162" t="s">
        <v>30</v>
      </c>
      <c r="O265" s="163" t="s">
        <v>24</v>
      </c>
      <c r="P265" s="188"/>
      <c r="Q265" s="189"/>
      <c r="R265" s="189"/>
      <c r="S265" s="189"/>
      <c r="T265" s="189"/>
      <c r="U265" s="190"/>
      <c r="V265" s="164">
        <v>1501.4236699999999</v>
      </c>
      <c r="W265" s="191"/>
      <c r="X265" s="192"/>
      <c r="Y265" s="192"/>
      <c r="Z265" s="192"/>
      <c r="AA265" s="192"/>
      <c r="AB265" s="192"/>
      <c r="AC265" s="192"/>
      <c r="AD265" s="192"/>
      <c r="AE265" s="192"/>
      <c r="AF265" s="192"/>
      <c r="AG265" s="192"/>
      <c r="AH265" s="192"/>
      <c r="AI265" s="192"/>
      <c r="AJ265" s="192"/>
      <c r="AK265" s="192"/>
      <c r="AL265" s="192"/>
      <c r="AM265" s="192"/>
      <c r="AN265" s="192"/>
      <c r="AO265" s="192"/>
      <c r="AP265" s="192"/>
      <c r="AQ265" s="192"/>
      <c r="AR265" s="192"/>
      <c r="AS265" s="193"/>
      <c r="AT265" s="97">
        <v>147</v>
      </c>
      <c r="AU265" s="165">
        <v>1501.4236699999999</v>
      </c>
      <c r="AV265" s="166">
        <f t="shared" si="4"/>
        <v>100</v>
      </c>
    </row>
    <row r="266" spans="1:48" ht="26.25" customHeight="1" x14ac:dyDescent="0.2">
      <c r="A266" s="194" t="s">
        <v>29</v>
      </c>
      <c r="B266" s="195"/>
      <c r="C266" s="195"/>
      <c r="D266" s="195"/>
      <c r="E266" s="195"/>
      <c r="F266" s="195"/>
      <c r="G266" s="195"/>
      <c r="H266" s="195"/>
      <c r="I266" s="195"/>
      <c r="J266" s="195"/>
      <c r="K266" s="94">
        <v>886</v>
      </c>
      <c r="L266" s="95">
        <v>8</v>
      </c>
      <c r="M266" s="96">
        <v>1</v>
      </c>
      <c r="N266" s="60" t="s">
        <v>25</v>
      </c>
      <c r="O266" s="61" t="s">
        <v>1</v>
      </c>
      <c r="P266" s="204"/>
      <c r="Q266" s="205"/>
      <c r="R266" s="205"/>
      <c r="S266" s="205"/>
      <c r="T266" s="205"/>
      <c r="U266" s="206"/>
      <c r="V266" s="62">
        <f>V267+V269+V271</f>
        <v>2218.8884500000004</v>
      </c>
      <c r="W266" s="201"/>
      <c r="X266" s="202"/>
      <c r="Y266" s="202"/>
      <c r="Z266" s="202"/>
      <c r="AA266" s="202"/>
      <c r="AB266" s="202"/>
      <c r="AC266" s="202"/>
      <c r="AD266" s="202"/>
      <c r="AE266" s="202"/>
      <c r="AF266" s="202"/>
      <c r="AG266" s="202"/>
      <c r="AH266" s="202"/>
      <c r="AI266" s="202"/>
      <c r="AJ266" s="202"/>
      <c r="AK266" s="202"/>
      <c r="AL266" s="202"/>
      <c r="AM266" s="202"/>
      <c r="AN266" s="202"/>
      <c r="AO266" s="202"/>
      <c r="AP266" s="202"/>
      <c r="AQ266" s="202"/>
      <c r="AR266" s="202"/>
      <c r="AS266" s="203"/>
      <c r="AT266" s="97">
        <v>147</v>
      </c>
      <c r="AU266" s="62">
        <f>AU267+AU269+AU271</f>
        <v>2212.1532099999999</v>
      </c>
      <c r="AV266" s="64">
        <f t="shared" si="4"/>
        <v>99.696458828293046</v>
      </c>
    </row>
    <row r="267" spans="1:48" ht="62.25" customHeight="1" x14ac:dyDescent="0.2">
      <c r="A267" s="196" t="s">
        <v>23</v>
      </c>
      <c r="B267" s="197"/>
      <c r="C267" s="197"/>
      <c r="D267" s="197"/>
      <c r="E267" s="197"/>
      <c r="F267" s="197"/>
      <c r="G267" s="197"/>
      <c r="H267" s="197"/>
      <c r="I267" s="197"/>
      <c r="J267" s="197"/>
      <c r="K267" s="159">
        <v>886</v>
      </c>
      <c r="L267" s="160">
        <v>8</v>
      </c>
      <c r="M267" s="161">
        <v>1</v>
      </c>
      <c r="N267" s="162" t="s">
        <v>25</v>
      </c>
      <c r="O267" s="163" t="s">
        <v>22</v>
      </c>
      <c r="P267" s="188"/>
      <c r="Q267" s="189"/>
      <c r="R267" s="189"/>
      <c r="S267" s="189"/>
      <c r="T267" s="189"/>
      <c r="U267" s="190"/>
      <c r="V267" s="164">
        <f>V268</f>
        <v>2145.8384500000002</v>
      </c>
      <c r="W267" s="191"/>
      <c r="X267" s="192"/>
      <c r="Y267" s="192"/>
      <c r="Z267" s="192"/>
      <c r="AA267" s="192"/>
      <c r="AB267" s="192"/>
      <c r="AC267" s="192"/>
      <c r="AD267" s="192"/>
      <c r="AE267" s="192"/>
      <c r="AF267" s="192"/>
      <c r="AG267" s="192"/>
      <c r="AH267" s="192"/>
      <c r="AI267" s="192"/>
      <c r="AJ267" s="192"/>
      <c r="AK267" s="192"/>
      <c r="AL267" s="192"/>
      <c r="AM267" s="192"/>
      <c r="AN267" s="192"/>
      <c r="AO267" s="192"/>
      <c r="AP267" s="192"/>
      <c r="AQ267" s="192"/>
      <c r="AR267" s="192"/>
      <c r="AS267" s="193"/>
      <c r="AT267" s="97">
        <v>147</v>
      </c>
      <c r="AU267" s="165">
        <f>AU268</f>
        <v>2144.3648600000001</v>
      </c>
      <c r="AV267" s="166">
        <f t="shared" si="4"/>
        <v>99.931328008406211</v>
      </c>
    </row>
    <row r="268" spans="1:48" ht="15.75" customHeight="1" x14ac:dyDescent="0.2">
      <c r="A268" s="196" t="s">
        <v>21</v>
      </c>
      <c r="B268" s="197"/>
      <c r="C268" s="197"/>
      <c r="D268" s="197"/>
      <c r="E268" s="197"/>
      <c r="F268" s="197"/>
      <c r="G268" s="197"/>
      <c r="H268" s="197"/>
      <c r="I268" s="197"/>
      <c r="J268" s="197"/>
      <c r="K268" s="159">
        <v>886</v>
      </c>
      <c r="L268" s="160">
        <v>8</v>
      </c>
      <c r="M268" s="161">
        <v>1</v>
      </c>
      <c r="N268" s="162" t="s">
        <v>25</v>
      </c>
      <c r="O268" s="163" t="s">
        <v>20</v>
      </c>
      <c r="P268" s="188"/>
      <c r="Q268" s="189"/>
      <c r="R268" s="189"/>
      <c r="S268" s="189"/>
      <c r="T268" s="189"/>
      <c r="U268" s="190"/>
      <c r="V268" s="164">
        <v>2145.8384500000002</v>
      </c>
      <c r="W268" s="191"/>
      <c r="X268" s="192"/>
      <c r="Y268" s="192"/>
      <c r="Z268" s="192"/>
      <c r="AA268" s="192"/>
      <c r="AB268" s="192"/>
      <c r="AC268" s="192"/>
      <c r="AD268" s="192"/>
      <c r="AE268" s="192"/>
      <c r="AF268" s="192"/>
      <c r="AG268" s="192"/>
      <c r="AH268" s="192"/>
      <c r="AI268" s="192"/>
      <c r="AJ268" s="192"/>
      <c r="AK268" s="192"/>
      <c r="AL268" s="192"/>
      <c r="AM268" s="192"/>
      <c r="AN268" s="192"/>
      <c r="AO268" s="192"/>
      <c r="AP268" s="192"/>
      <c r="AQ268" s="192"/>
      <c r="AR268" s="192"/>
      <c r="AS268" s="193"/>
      <c r="AT268" s="97">
        <v>147</v>
      </c>
      <c r="AU268" s="165">
        <v>2144.3648600000001</v>
      </c>
      <c r="AV268" s="166">
        <f t="shared" si="4"/>
        <v>99.931328008406211</v>
      </c>
    </row>
    <row r="269" spans="1:48" ht="27.75" customHeight="1" x14ac:dyDescent="0.2">
      <c r="A269" s="196" t="s">
        <v>28</v>
      </c>
      <c r="B269" s="197"/>
      <c r="C269" s="197"/>
      <c r="D269" s="197"/>
      <c r="E269" s="197"/>
      <c r="F269" s="197"/>
      <c r="G269" s="197"/>
      <c r="H269" s="197"/>
      <c r="I269" s="197"/>
      <c r="J269" s="197"/>
      <c r="K269" s="159">
        <v>886</v>
      </c>
      <c r="L269" s="160">
        <v>8</v>
      </c>
      <c r="M269" s="161">
        <v>1</v>
      </c>
      <c r="N269" s="162" t="s">
        <v>25</v>
      </c>
      <c r="O269" s="163" t="s">
        <v>27</v>
      </c>
      <c r="P269" s="188"/>
      <c r="Q269" s="189"/>
      <c r="R269" s="189"/>
      <c r="S269" s="189"/>
      <c r="T269" s="189"/>
      <c r="U269" s="190"/>
      <c r="V269" s="164">
        <f>V270</f>
        <v>73</v>
      </c>
      <c r="W269" s="191"/>
      <c r="X269" s="192"/>
      <c r="Y269" s="192"/>
      <c r="Z269" s="192"/>
      <c r="AA269" s="192"/>
      <c r="AB269" s="192"/>
      <c r="AC269" s="192"/>
      <c r="AD269" s="192"/>
      <c r="AE269" s="192"/>
      <c r="AF269" s="192"/>
      <c r="AG269" s="192"/>
      <c r="AH269" s="192"/>
      <c r="AI269" s="192"/>
      <c r="AJ269" s="192"/>
      <c r="AK269" s="192"/>
      <c r="AL269" s="192"/>
      <c r="AM269" s="192"/>
      <c r="AN269" s="192"/>
      <c r="AO269" s="192"/>
      <c r="AP269" s="192"/>
      <c r="AQ269" s="192"/>
      <c r="AR269" s="192"/>
      <c r="AS269" s="193"/>
      <c r="AT269" s="97">
        <v>147</v>
      </c>
      <c r="AU269" s="165">
        <f>AU270</f>
        <v>67.787999999999997</v>
      </c>
      <c r="AV269" s="166">
        <f t="shared" si="4"/>
        <v>92.860273972602727</v>
      </c>
    </row>
    <row r="270" spans="1:48" ht="27" customHeight="1" x14ac:dyDescent="0.2">
      <c r="A270" s="196" t="s">
        <v>26</v>
      </c>
      <c r="B270" s="197"/>
      <c r="C270" s="197"/>
      <c r="D270" s="197"/>
      <c r="E270" s="197"/>
      <c r="F270" s="197"/>
      <c r="G270" s="197"/>
      <c r="H270" s="197"/>
      <c r="I270" s="197"/>
      <c r="J270" s="197"/>
      <c r="K270" s="159">
        <v>886</v>
      </c>
      <c r="L270" s="160">
        <v>8</v>
      </c>
      <c r="M270" s="161">
        <v>1</v>
      </c>
      <c r="N270" s="162" t="s">
        <v>25</v>
      </c>
      <c r="O270" s="163" t="s">
        <v>24</v>
      </c>
      <c r="P270" s="188"/>
      <c r="Q270" s="189"/>
      <c r="R270" s="189"/>
      <c r="S270" s="189"/>
      <c r="T270" s="189"/>
      <c r="U270" s="190"/>
      <c r="V270" s="164">
        <v>73</v>
      </c>
      <c r="W270" s="191"/>
      <c r="X270" s="192"/>
      <c r="Y270" s="192"/>
      <c r="Z270" s="192"/>
      <c r="AA270" s="192"/>
      <c r="AB270" s="192"/>
      <c r="AC270" s="192"/>
      <c r="AD270" s="192"/>
      <c r="AE270" s="192"/>
      <c r="AF270" s="192"/>
      <c r="AG270" s="192"/>
      <c r="AH270" s="192"/>
      <c r="AI270" s="192"/>
      <c r="AJ270" s="192"/>
      <c r="AK270" s="192"/>
      <c r="AL270" s="192"/>
      <c r="AM270" s="192"/>
      <c r="AN270" s="192"/>
      <c r="AO270" s="192"/>
      <c r="AP270" s="192"/>
      <c r="AQ270" s="192"/>
      <c r="AR270" s="192"/>
      <c r="AS270" s="193"/>
      <c r="AT270" s="97">
        <v>147</v>
      </c>
      <c r="AU270" s="165">
        <v>67.787999999999997</v>
      </c>
      <c r="AV270" s="166">
        <f t="shared" si="4"/>
        <v>92.860273972602727</v>
      </c>
    </row>
    <row r="271" spans="1:48" ht="13.5" customHeight="1" x14ac:dyDescent="0.2">
      <c r="A271" s="196" t="s">
        <v>47</v>
      </c>
      <c r="B271" s="197"/>
      <c r="C271" s="197"/>
      <c r="D271" s="197"/>
      <c r="E271" s="197"/>
      <c r="F271" s="197"/>
      <c r="G271" s="197"/>
      <c r="H271" s="197"/>
      <c r="I271" s="197"/>
      <c r="J271" s="197"/>
      <c r="K271" s="159">
        <v>886</v>
      </c>
      <c r="L271" s="160">
        <v>8</v>
      </c>
      <c r="M271" s="161">
        <v>1</v>
      </c>
      <c r="N271" s="162" t="s">
        <v>25</v>
      </c>
      <c r="O271" s="163" t="s">
        <v>46</v>
      </c>
      <c r="P271" s="169"/>
      <c r="Q271" s="170"/>
      <c r="R271" s="170"/>
      <c r="S271" s="170"/>
      <c r="T271" s="170"/>
      <c r="U271" s="171"/>
      <c r="V271" s="164">
        <f>V272</f>
        <v>0.05</v>
      </c>
      <c r="W271" s="172"/>
      <c r="X271" s="173"/>
      <c r="Y271" s="173"/>
      <c r="Z271" s="173"/>
      <c r="AA271" s="173"/>
      <c r="AB271" s="173"/>
      <c r="AC271" s="173"/>
      <c r="AD271" s="173"/>
      <c r="AE271" s="173"/>
      <c r="AF271" s="173"/>
      <c r="AG271" s="173"/>
      <c r="AH271" s="173"/>
      <c r="AI271" s="173"/>
      <c r="AJ271" s="173"/>
      <c r="AK271" s="173"/>
      <c r="AL271" s="173"/>
      <c r="AM271" s="173"/>
      <c r="AN271" s="173"/>
      <c r="AO271" s="173"/>
      <c r="AP271" s="173"/>
      <c r="AQ271" s="173"/>
      <c r="AR271" s="173"/>
      <c r="AS271" s="174"/>
      <c r="AT271" s="97"/>
      <c r="AU271" s="165">
        <f>AU272</f>
        <v>3.5E-4</v>
      </c>
      <c r="AV271" s="166"/>
    </row>
    <row r="272" spans="1:48" ht="13.5" customHeight="1" x14ac:dyDescent="0.2">
      <c r="A272" s="196" t="s">
        <v>45</v>
      </c>
      <c r="B272" s="197"/>
      <c r="C272" s="197"/>
      <c r="D272" s="197"/>
      <c r="E272" s="197"/>
      <c r="F272" s="197"/>
      <c r="G272" s="197"/>
      <c r="H272" s="197"/>
      <c r="I272" s="197"/>
      <c r="J272" s="197"/>
      <c r="K272" s="159">
        <v>886</v>
      </c>
      <c r="L272" s="160">
        <v>8</v>
      </c>
      <c r="M272" s="161">
        <v>1</v>
      </c>
      <c r="N272" s="162" t="s">
        <v>25</v>
      </c>
      <c r="O272" s="163" t="s">
        <v>43</v>
      </c>
      <c r="P272" s="169"/>
      <c r="Q272" s="170"/>
      <c r="R272" s="170"/>
      <c r="S272" s="170"/>
      <c r="T272" s="170"/>
      <c r="U272" s="171"/>
      <c r="V272" s="164">
        <v>0.05</v>
      </c>
      <c r="W272" s="172"/>
      <c r="X272" s="173"/>
      <c r="Y272" s="173"/>
      <c r="Z272" s="173"/>
      <c r="AA272" s="173"/>
      <c r="AB272" s="173"/>
      <c r="AC272" s="173"/>
      <c r="AD272" s="173"/>
      <c r="AE272" s="173"/>
      <c r="AF272" s="173"/>
      <c r="AG272" s="173"/>
      <c r="AH272" s="173"/>
      <c r="AI272" s="173"/>
      <c r="AJ272" s="173"/>
      <c r="AK272" s="173"/>
      <c r="AL272" s="173"/>
      <c r="AM272" s="173"/>
      <c r="AN272" s="173"/>
      <c r="AO272" s="173"/>
      <c r="AP272" s="173"/>
      <c r="AQ272" s="173"/>
      <c r="AR272" s="173"/>
      <c r="AS272" s="174"/>
      <c r="AT272" s="97"/>
      <c r="AU272" s="165">
        <v>3.5E-4</v>
      </c>
      <c r="AV272" s="166"/>
    </row>
    <row r="273" spans="1:48" ht="61.5" customHeight="1" x14ac:dyDescent="0.2">
      <c r="A273" s="194" t="s">
        <v>151</v>
      </c>
      <c r="B273" s="199"/>
      <c r="C273" s="199"/>
      <c r="D273" s="199"/>
      <c r="E273" s="199"/>
      <c r="F273" s="199"/>
      <c r="G273" s="199"/>
      <c r="H273" s="110"/>
      <c r="I273" s="110"/>
      <c r="J273" s="110"/>
      <c r="K273" s="94">
        <v>886</v>
      </c>
      <c r="L273" s="95">
        <v>8</v>
      </c>
      <c r="M273" s="96">
        <v>1</v>
      </c>
      <c r="N273" s="81">
        <v>9900070510</v>
      </c>
      <c r="O273" s="61"/>
      <c r="P273" s="107"/>
      <c r="Q273" s="108"/>
      <c r="R273" s="108"/>
      <c r="S273" s="108"/>
      <c r="T273" s="108"/>
      <c r="U273" s="109"/>
      <c r="V273" s="62">
        <f>V274+V276</f>
        <v>496.34345999999999</v>
      </c>
      <c r="W273" s="104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6"/>
      <c r="AT273" s="97"/>
      <c r="AU273" s="63">
        <f>AU274+AU276</f>
        <v>496.34345999999999</v>
      </c>
      <c r="AV273" s="64">
        <f t="shared" si="4"/>
        <v>100</v>
      </c>
    </row>
    <row r="274" spans="1:48" ht="63.75" customHeight="1" x14ac:dyDescent="0.2">
      <c r="A274" s="196" t="s">
        <v>23</v>
      </c>
      <c r="B274" s="197"/>
      <c r="C274" s="197"/>
      <c r="D274" s="197"/>
      <c r="E274" s="197"/>
      <c r="F274" s="197"/>
      <c r="G274" s="197"/>
      <c r="H274" s="197"/>
      <c r="I274" s="197"/>
      <c r="J274" s="197"/>
      <c r="K274" s="159">
        <v>886</v>
      </c>
      <c r="L274" s="160">
        <v>8</v>
      </c>
      <c r="M274" s="161">
        <v>1</v>
      </c>
      <c r="N274" s="168">
        <v>9900070510</v>
      </c>
      <c r="O274" s="163">
        <v>100</v>
      </c>
      <c r="P274" s="169"/>
      <c r="Q274" s="170"/>
      <c r="R274" s="170"/>
      <c r="S274" s="170"/>
      <c r="T274" s="170"/>
      <c r="U274" s="171"/>
      <c r="V274" s="164">
        <f>V275</f>
        <v>311.34345999999999</v>
      </c>
      <c r="W274" s="172"/>
      <c r="X274" s="173"/>
      <c r="Y274" s="173"/>
      <c r="Z274" s="173"/>
      <c r="AA274" s="173"/>
      <c r="AB274" s="173"/>
      <c r="AC274" s="173"/>
      <c r="AD274" s="173"/>
      <c r="AE274" s="173"/>
      <c r="AF274" s="173"/>
      <c r="AG274" s="173"/>
      <c r="AH274" s="173"/>
      <c r="AI274" s="173"/>
      <c r="AJ274" s="173"/>
      <c r="AK274" s="173"/>
      <c r="AL274" s="173"/>
      <c r="AM274" s="173"/>
      <c r="AN274" s="173"/>
      <c r="AO274" s="173"/>
      <c r="AP274" s="173"/>
      <c r="AQ274" s="173"/>
      <c r="AR274" s="173"/>
      <c r="AS274" s="174"/>
      <c r="AT274" s="97"/>
      <c r="AU274" s="165">
        <f>AU275</f>
        <v>311.34345999999999</v>
      </c>
      <c r="AV274" s="166">
        <f t="shared" si="4"/>
        <v>100</v>
      </c>
    </row>
    <row r="275" spans="1:48" ht="16.5" customHeight="1" x14ac:dyDescent="0.2">
      <c r="A275" s="196" t="s">
        <v>21</v>
      </c>
      <c r="B275" s="197"/>
      <c r="C275" s="197"/>
      <c r="D275" s="197"/>
      <c r="E275" s="197"/>
      <c r="F275" s="197"/>
      <c r="G275" s="197"/>
      <c r="H275" s="197"/>
      <c r="I275" s="197"/>
      <c r="J275" s="197"/>
      <c r="K275" s="159">
        <v>886</v>
      </c>
      <c r="L275" s="160">
        <v>8</v>
      </c>
      <c r="M275" s="161">
        <v>1</v>
      </c>
      <c r="N275" s="168">
        <v>9900070510</v>
      </c>
      <c r="O275" s="163">
        <v>110</v>
      </c>
      <c r="P275" s="169"/>
      <c r="Q275" s="170"/>
      <c r="R275" s="170"/>
      <c r="S275" s="170"/>
      <c r="T275" s="170"/>
      <c r="U275" s="171"/>
      <c r="V275" s="164">
        <v>311.34345999999999</v>
      </c>
      <c r="W275" s="172"/>
      <c r="X275" s="173"/>
      <c r="Y275" s="173"/>
      <c r="Z275" s="173"/>
      <c r="AA275" s="173"/>
      <c r="AB275" s="173"/>
      <c r="AC275" s="173"/>
      <c r="AD275" s="173"/>
      <c r="AE275" s="173"/>
      <c r="AF275" s="173"/>
      <c r="AG275" s="173"/>
      <c r="AH275" s="173"/>
      <c r="AI275" s="173"/>
      <c r="AJ275" s="173"/>
      <c r="AK275" s="173"/>
      <c r="AL275" s="173"/>
      <c r="AM275" s="173"/>
      <c r="AN275" s="173"/>
      <c r="AO275" s="173"/>
      <c r="AP275" s="173"/>
      <c r="AQ275" s="173"/>
      <c r="AR275" s="173"/>
      <c r="AS275" s="174"/>
      <c r="AT275" s="97"/>
      <c r="AU275" s="165">
        <v>311.34345999999999</v>
      </c>
      <c r="AV275" s="166">
        <f t="shared" si="4"/>
        <v>100</v>
      </c>
    </row>
    <row r="276" spans="1:48" ht="16.5" customHeight="1" x14ac:dyDescent="0.2">
      <c r="A276" s="196" t="s">
        <v>28</v>
      </c>
      <c r="B276" s="197"/>
      <c r="C276" s="197"/>
      <c r="D276" s="197"/>
      <c r="E276" s="197"/>
      <c r="F276" s="197"/>
      <c r="G276" s="197"/>
      <c r="H276" s="197"/>
      <c r="I276" s="197"/>
      <c r="J276" s="197"/>
      <c r="K276" s="159">
        <v>886</v>
      </c>
      <c r="L276" s="160">
        <v>8</v>
      </c>
      <c r="M276" s="161">
        <v>1</v>
      </c>
      <c r="N276" s="168">
        <v>9900070510</v>
      </c>
      <c r="O276" s="163" t="s">
        <v>27</v>
      </c>
      <c r="P276" s="169"/>
      <c r="Q276" s="170"/>
      <c r="R276" s="170"/>
      <c r="S276" s="170"/>
      <c r="T276" s="170"/>
      <c r="U276" s="171"/>
      <c r="V276" s="164">
        <f>V277</f>
        <v>185</v>
      </c>
      <c r="W276" s="172"/>
      <c r="X276" s="173"/>
      <c r="Y276" s="173"/>
      <c r="Z276" s="173"/>
      <c r="AA276" s="173"/>
      <c r="AB276" s="173"/>
      <c r="AC276" s="173"/>
      <c r="AD276" s="173"/>
      <c r="AE276" s="173"/>
      <c r="AF276" s="173"/>
      <c r="AG276" s="173"/>
      <c r="AH276" s="173"/>
      <c r="AI276" s="173"/>
      <c r="AJ276" s="173"/>
      <c r="AK276" s="173"/>
      <c r="AL276" s="173"/>
      <c r="AM276" s="173"/>
      <c r="AN276" s="173"/>
      <c r="AO276" s="173"/>
      <c r="AP276" s="173"/>
      <c r="AQ276" s="173"/>
      <c r="AR276" s="173"/>
      <c r="AS276" s="174"/>
      <c r="AT276" s="97"/>
      <c r="AU276" s="165">
        <f>AU277</f>
        <v>185</v>
      </c>
      <c r="AV276" s="166">
        <f t="shared" si="4"/>
        <v>100</v>
      </c>
    </row>
    <row r="277" spans="1:48" ht="16.5" customHeight="1" x14ac:dyDescent="0.2">
      <c r="A277" s="196" t="s">
        <v>26</v>
      </c>
      <c r="B277" s="197"/>
      <c r="C277" s="197"/>
      <c r="D277" s="197"/>
      <c r="E277" s="197"/>
      <c r="F277" s="197"/>
      <c r="G277" s="197"/>
      <c r="H277" s="197"/>
      <c r="I277" s="197"/>
      <c r="J277" s="197"/>
      <c r="K277" s="159">
        <v>886</v>
      </c>
      <c r="L277" s="160">
        <v>8</v>
      </c>
      <c r="M277" s="161">
        <v>1</v>
      </c>
      <c r="N277" s="168">
        <v>9900070510</v>
      </c>
      <c r="O277" s="163" t="s">
        <v>24</v>
      </c>
      <c r="P277" s="169"/>
      <c r="Q277" s="170"/>
      <c r="R277" s="170"/>
      <c r="S277" s="170"/>
      <c r="T277" s="170"/>
      <c r="U277" s="171"/>
      <c r="V277" s="164">
        <v>185</v>
      </c>
      <c r="W277" s="172"/>
      <c r="X277" s="173"/>
      <c r="Y277" s="173"/>
      <c r="Z277" s="173"/>
      <c r="AA277" s="173"/>
      <c r="AB277" s="173"/>
      <c r="AC277" s="173"/>
      <c r="AD277" s="173"/>
      <c r="AE277" s="173"/>
      <c r="AF277" s="173"/>
      <c r="AG277" s="173"/>
      <c r="AH277" s="173"/>
      <c r="AI277" s="173"/>
      <c r="AJ277" s="173"/>
      <c r="AK277" s="173"/>
      <c r="AL277" s="173"/>
      <c r="AM277" s="173"/>
      <c r="AN277" s="173"/>
      <c r="AO277" s="173"/>
      <c r="AP277" s="173"/>
      <c r="AQ277" s="173"/>
      <c r="AR277" s="173"/>
      <c r="AS277" s="174"/>
      <c r="AT277" s="97"/>
      <c r="AU277" s="165">
        <v>185</v>
      </c>
      <c r="AV277" s="166">
        <f t="shared" si="4"/>
        <v>100</v>
      </c>
    </row>
    <row r="278" spans="1:48" ht="15.75" customHeight="1" x14ac:dyDescent="0.2">
      <c r="A278" s="194" t="s">
        <v>19</v>
      </c>
      <c r="B278" s="195"/>
      <c r="C278" s="195"/>
      <c r="D278" s="195"/>
      <c r="E278" s="195"/>
      <c r="F278" s="195"/>
      <c r="G278" s="195"/>
      <c r="H278" s="195"/>
      <c r="I278" s="195"/>
      <c r="J278" s="195"/>
      <c r="K278" s="94">
        <v>886</v>
      </c>
      <c r="L278" s="95">
        <v>10</v>
      </c>
      <c r="M278" s="96">
        <v>0</v>
      </c>
      <c r="N278" s="60" t="s">
        <v>1</v>
      </c>
      <c r="O278" s="61" t="s">
        <v>1</v>
      </c>
      <c r="P278" s="204"/>
      <c r="Q278" s="205"/>
      <c r="R278" s="205"/>
      <c r="S278" s="205"/>
      <c r="T278" s="205"/>
      <c r="U278" s="206"/>
      <c r="V278" s="62">
        <v>320.10000000000002</v>
      </c>
      <c r="W278" s="201"/>
      <c r="X278" s="202"/>
      <c r="Y278" s="202"/>
      <c r="Z278" s="202"/>
      <c r="AA278" s="202"/>
      <c r="AB278" s="202"/>
      <c r="AC278" s="202"/>
      <c r="AD278" s="202"/>
      <c r="AE278" s="202"/>
      <c r="AF278" s="202"/>
      <c r="AG278" s="202"/>
      <c r="AH278" s="202"/>
      <c r="AI278" s="202"/>
      <c r="AJ278" s="202"/>
      <c r="AK278" s="202"/>
      <c r="AL278" s="202"/>
      <c r="AM278" s="202"/>
      <c r="AN278" s="202"/>
      <c r="AO278" s="202"/>
      <c r="AP278" s="202"/>
      <c r="AQ278" s="202"/>
      <c r="AR278" s="202"/>
      <c r="AS278" s="203"/>
      <c r="AT278" s="97">
        <v>147</v>
      </c>
      <c r="AU278" s="63">
        <f>AU279</f>
        <v>312.62538000000001</v>
      </c>
      <c r="AV278" s="64">
        <f t="shared" si="4"/>
        <v>97.66491096532333</v>
      </c>
    </row>
    <row r="279" spans="1:48" ht="15.75" customHeight="1" x14ac:dyDescent="0.2">
      <c r="A279" s="194" t="s">
        <v>18</v>
      </c>
      <c r="B279" s="195"/>
      <c r="C279" s="195"/>
      <c r="D279" s="195"/>
      <c r="E279" s="195"/>
      <c r="F279" s="195"/>
      <c r="G279" s="195"/>
      <c r="H279" s="195"/>
      <c r="I279" s="195"/>
      <c r="J279" s="195"/>
      <c r="K279" s="94">
        <v>886</v>
      </c>
      <c r="L279" s="95">
        <v>10</v>
      </c>
      <c r="M279" s="96">
        <v>1</v>
      </c>
      <c r="N279" s="60" t="s">
        <v>1</v>
      </c>
      <c r="O279" s="61" t="s">
        <v>1</v>
      </c>
      <c r="P279" s="204"/>
      <c r="Q279" s="205"/>
      <c r="R279" s="205"/>
      <c r="S279" s="205"/>
      <c r="T279" s="205"/>
      <c r="U279" s="206"/>
      <c r="V279" s="62">
        <v>320.10000000000002</v>
      </c>
      <c r="W279" s="201"/>
      <c r="X279" s="202"/>
      <c r="Y279" s="202"/>
      <c r="Z279" s="202"/>
      <c r="AA279" s="202"/>
      <c r="AB279" s="202"/>
      <c r="AC279" s="202"/>
      <c r="AD279" s="202"/>
      <c r="AE279" s="202"/>
      <c r="AF279" s="202"/>
      <c r="AG279" s="202"/>
      <c r="AH279" s="202"/>
      <c r="AI279" s="202"/>
      <c r="AJ279" s="202"/>
      <c r="AK279" s="202"/>
      <c r="AL279" s="202"/>
      <c r="AM279" s="202"/>
      <c r="AN279" s="202"/>
      <c r="AO279" s="202"/>
      <c r="AP279" s="202"/>
      <c r="AQ279" s="202"/>
      <c r="AR279" s="202"/>
      <c r="AS279" s="203"/>
      <c r="AT279" s="97">
        <v>147</v>
      </c>
      <c r="AU279" s="63">
        <f>AU280</f>
        <v>312.62538000000001</v>
      </c>
      <c r="AV279" s="64">
        <f t="shared" si="4"/>
        <v>97.66491096532333</v>
      </c>
    </row>
    <row r="280" spans="1:48" ht="18.75" customHeight="1" x14ac:dyDescent="0.2">
      <c r="A280" s="194" t="s">
        <v>9</v>
      </c>
      <c r="B280" s="195"/>
      <c r="C280" s="195"/>
      <c r="D280" s="195"/>
      <c r="E280" s="195"/>
      <c r="F280" s="195"/>
      <c r="G280" s="195"/>
      <c r="H280" s="195"/>
      <c r="I280" s="195"/>
      <c r="J280" s="195"/>
      <c r="K280" s="94">
        <v>886</v>
      </c>
      <c r="L280" s="95">
        <v>10</v>
      </c>
      <c r="M280" s="96">
        <v>1</v>
      </c>
      <c r="N280" s="60" t="s">
        <v>8</v>
      </c>
      <c r="O280" s="61" t="s">
        <v>1</v>
      </c>
      <c r="P280" s="204"/>
      <c r="Q280" s="205"/>
      <c r="R280" s="205"/>
      <c r="S280" s="205"/>
      <c r="T280" s="205"/>
      <c r="U280" s="206"/>
      <c r="V280" s="62">
        <v>320.10000000000002</v>
      </c>
      <c r="W280" s="201"/>
      <c r="X280" s="202"/>
      <c r="Y280" s="202"/>
      <c r="Z280" s="202"/>
      <c r="AA280" s="202"/>
      <c r="AB280" s="202"/>
      <c r="AC280" s="202"/>
      <c r="AD280" s="202"/>
      <c r="AE280" s="202"/>
      <c r="AF280" s="202"/>
      <c r="AG280" s="202"/>
      <c r="AH280" s="202"/>
      <c r="AI280" s="202"/>
      <c r="AJ280" s="202"/>
      <c r="AK280" s="202"/>
      <c r="AL280" s="202"/>
      <c r="AM280" s="202"/>
      <c r="AN280" s="202"/>
      <c r="AO280" s="202"/>
      <c r="AP280" s="202"/>
      <c r="AQ280" s="202"/>
      <c r="AR280" s="202"/>
      <c r="AS280" s="203"/>
      <c r="AT280" s="97">
        <v>147</v>
      </c>
      <c r="AU280" s="63">
        <f>AU281</f>
        <v>312.62538000000001</v>
      </c>
      <c r="AV280" s="64">
        <f t="shared" si="4"/>
        <v>97.66491096532333</v>
      </c>
    </row>
    <row r="281" spans="1:48" ht="14.25" customHeight="1" x14ac:dyDescent="0.2">
      <c r="A281" s="194" t="s">
        <v>17</v>
      </c>
      <c r="B281" s="195"/>
      <c r="C281" s="195"/>
      <c r="D281" s="195"/>
      <c r="E281" s="195"/>
      <c r="F281" s="195"/>
      <c r="G281" s="195"/>
      <c r="H281" s="195"/>
      <c r="I281" s="195"/>
      <c r="J281" s="195"/>
      <c r="K281" s="94">
        <v>886</v>
      </c>
      <c r="L281" s="95">
        <v>10</v>
      </c>
      <c r="M281" s="96">
        <v>1</v>
      </c>
      <c r="N281" s="60" t="s">
        <v>13</v>
      </c>
      <c r="O281" s="61" t="s">
        <v>1</v>
      </c>
      <c r="P281" s="204"/>
      <c r="Q281" s="205"/>
      <c r="R281" s="205"/>
      <c r="S281" s="205"/>
      <c r="T281" s="205"/>
      <c r="U281" s="206"/>
      <c r="V281" s="62">
        <v>320.10000000000002</v>
      </c>
      <c r="W281" s="201"/>
      <c r="X281" s="202"/>
      <c r="Y281" s="202"/>
      <c r="Z281" s="202"/>
      <c r="AA281" s="202"/>
      <c r="AB281" s="202"/>
      <c r="AC281" s="202"/>
      <c r="AD281" s="202"/>
      <c r="AE281" s="202"/>
      <c r="AF281" s="202"/>
      <c r="AG281" s="202"/>
      <c r="AH281" s="202"/>
      <c r="AI281" s="202"/>
      <c r="AJ281" s="202"/>
      <c r="AK281" s="202"/>
      <c r="AL281" s="202"/>
      <c r="AM281" s="202"/>
      <c r="AN281" s="202"/>
      <c r="AO281" s="202"/>
      <c r="AP281" s="202"/>
      <c r="AQ281" s="202"/>
      <c r="AR281" s="202"/>
      <c r="AS281" s="203"/>
      <c r="AT281" s="97">
        <v>147</v>
      </c>
      <c r="AU281" s="63">
        <f>AU282</f>
        <v>312.62538000000001</v>
      </c>
      <c r="AV281" s="64">
        <f t="shared" si="4"/>
        <v>97.66491096532333</v>
      </c>
    </row>
    <row r="282" spans="1:48" ht="15.75" customHeight="1" x14ac:dyDescent="0.2">
      <c r="A282" s="196" t="s">
        <v>16</v>
      </c>
      <c r="B282" s="197"/>
      <c r="C282" s="197"/>
      <c r="D282" s="197"/>
      <c r="E282" s="197"/>
      <c r="F282" s="197"/>
      <c r="G282" s="197"/>
      <c r="H282" s="197"/>
      <c r="I282" s="197"/>
      <c r="J282" s="197"/>
      <c r="K282" s="159">
        <v>886</v>
      </c>
      <c r="L282" s="160">
        <v>10</v>
      </c>
      <c r="M282" s="161">
        <v>1</v>
      </c>
      <c r="N282" s="162" t="s">
        <v>13</v>
      </c>
      <c r="O282" s="163" t="s">
        <v>15</v>
      </c>
      <c r="P282" s="188"/>
      <c r="Q282" s="189"/>
      <c r="R282" s="189"/>
      <c r="S282" s="189"/>
      <c r="T282" s="189"/>
      <c r="U282" s="190"/>
      <c r="V282" s="164">
        <v>320.10000000000002</v>
      </c>
      <c r="W282" s="191"/>
      <c r="X282" s="192"/>
      <c r="Y282" s="192"/>
      <c r="Z282" s="192"/>
      <c r="AA282" s="192"/>
      <c r="AB282" s="192"/>
      <c r="AC282" s="192"/>
      <c r="AD282" s="192"/>
      <c r="AE282" s="192"/>
      <c r="AF282" s="192"/>
      <c r="AG282" s="192"/>
      <c r="AH282" s="192"/>
      <c r="AI282" s="192"/>
      <c r="AJ282" s="192"/>
      <c r="AK282" s="192"/>
      <c r="AL282" s="192"/>
      <c r="AM282" s="192"/>
      <c r="AN282" s="192"/>
      <c r="AO282" s="192"/>
      <c r="AP282" s="192"/>
      <c r="AQ282" s="192"/>
      <c r="AR282" s="192"/>
      <c r="AS282" s="193"/>
      <c r="AT282" s="97">
        <v>147</v>
      </c>
      <c r="AU282" s="165">
        <f>AU283</f>
        <v>312.62538000000001</v>
      </c>
      <c r="AV282" s="166">
        <f t="shared" si="4"/>
        <v>97.66491096532333</v>
      </c>
    </row>
    <row r="283" spans="1:48" ht="15" customHeight="1" x14ac:dyDescent="0.2">
      <c r="A283" s="196" t="s">
        <v>14</v>
      </c>
      <c r="B283" s="197"/>
      <c r="C283" s="197"/>
      <c r="D283" s="197"/>
      <c r="E283" s="197"/>
      <c r="F283" s="197"/>
      <c r="G283" s="197"/>
      <c r="H283" s="197"/>
      <c r="I283" s="197"/>
      <c r="J283" s="197"/>
      <c r="K283" s="159">
        <v>886</v>
      </c>
      <c r="L283" s="160">
        <v>10</v>
      </c>
      <c r="M283" s="161">
        <v>1</v>
      </c>
      <c r="N283" s="162" t="s">
        <v>13</v>
      </c>
      <c r="O283" s="163" t="s">
        <v>12</v>
      </c>
      <c r="P283" s="188"/>
      <c r="Q283" s="189"/>
      <c r="R283" s="189"/>
      <c r="S283" s="189"/>
      <c r="T283" s="189"/>
      <c r="U283" s="190"/>
      <c r="V283" s="164">
        <v>320.10000000000002</v>
      </c>
      <c r="W283" s="191"/>
      <c r="X283" s="192"/>
      <c r="Y283" s="192"/>
      <c r="Z283" s="192"/>
      <c r="AA283" s="192"/>
      <c r="AB283" s="192"/>
      <c r="AC283" s="192"/>
      <c r="AD283" s="192"/>
      <c r="AE283" s="192"/>
      <c r="AF283" s="192"/>
      <c r="AG283" s="192"/>
      <c r="AH283" s="192"/>
      <c r="AI283" s="192"/>
      <c r="AJ283" s="192"/>
      <c r="AK283" s="192"/>
      <c r="AL283" s="192"/>
      <c r="AM283" s="192"/>
      <c r="AN283" s="192"/>
      <c r="AO283" s="192"/>
      <c r="AP283" s="192"/>
      <c r="AQ283" s="192"/>
      <c r="AR283" s="192"/>
      <c r="AS283" s="193"/>
      <c r="AT283" s="97">
        <v>147</v>
      </c>
      <c r="AU283" s="165">
        <v>312.62538000000001</v>
      </c>
      <c r="AV283" s="166">
        <f t="shared" si="4"/>
        <v>97.66491096532333</v>
      </c>
    </row>
    <row r="284" spans="1:48" ht="25.5" customHeight="1" x14ac:dyDescent="0.2">
      <c r="A284" s="194" t="s">
        <v>11</v>
      </c>
      <c r="B284" s="195"/>
      <c r="C284" s="195"/>
      <c r="D284" s="195"/>
      <c r="E284" s="195"/>
      <c r="F284" s="195"/>
      <c r="G284" s="195"/>
      <c r="H284" s="195"/>
      <c r="I284" s="195"/>
      <c r="J284" s="195"/>
      <c r="K284" s="94">
        <v>886</v>
      </c>
      <c r="L284" s="95">
        <v>13</v>
      </c>
      <c r="M284" s="96">
        <v>0</v>
      </c>
      <c r="N284" s="60" t="s">
        <v>1</v>
      </c>
      <c r="O284" s="61" t="s">
        <v>1</v>
      </c>
      <c r="P284" s="204"/>
      <c r="Q284" s="205"/>
      <c r="R284" s="205"/>
      <c r="S284" s="205"/>
      <c r="T284" s="205"/>
      <c r="U284" s="206"/>
      <c r="V284" s="62">
        <f>V285</f>
        <v>177.67133999999999</v>
      </c>
      <c r="W284" s="201"/>
      <c r="X284" s="202"/>
      <c r="Y284" s="202"/>
      <c r="Z284" s="202"/>
      <c r="AA284" s="202"/>
      <c r="AB284" s="202"/>
      <c r="AC284" s="202"/>
      <c r="AD284" s="202"/>
      <c r="AE284" s="202"/>
      <c r="AF284" s="202"/>
      <c r="AG284" s="202"/>
      <c r="AH284" s="202"/>
      <c r="AI284" s="202"/>
      <c r="AJ284" s="202"/>
      <c r="AK284" s="202"/>
      <c r="AL284" s="202"/>
      <c r="AM284" s="202"/>
      <c r="AN284" s="202"/>
      <c r="AO284" s="202"/>
      <c r="AP284" s="202"/>
      <c r="AQ284" s="202"/>
      <c r="AR284" s="202"/>
      <c r="AS284" s="203"/>
      <c r="AT284" s="97">
        <v>147</v>
      </c>
      <c r="AU284" s="63">
        <f>AU285</f>
        <v>177.48492999999999</v>
      </c>
      <c r="AV284" s="64">
        <f t="shared" si="4"/>
        <v>99.895081559017896</v>
      </c>
    </row>
    <row r="285" spans="1:48" ht="26.25" customHeight="1" x14ac:dyDescent="0.2">
      <c r="A285" s="194" t="s">
        <v>10</v>
      </c>
      <c r="B285" s="195"/>
      <c r="C285" s="195"/>
      <c r="D285" s="195"/>
      <c r="E285" s="195"/>
      <c r="F285" s="195"/>
      <c r="G285" s="195"/>
      <c r="H285" s="195"/>
      <c r="I285" s="195"/>
      <c r="J285" s="195"/>
      <c r="K285" s="94">
        <v>886</v>
      </c>
      <c r="L285" s="95">
        <v>13</v>
      </c>
      <c r="M285" s="96">
        <v>1</v>
      </c>
      <c r="N285" s="60" t="s">
        <v>1</v>
      </c>
      <c r="O285" s="61" t="s">
        <v>1</v>
      </c>
      <c r="P285" s="204"/>
      <c r="Q285" s="205"/>
      <c r="R285" s="205"/>
      <c r="S285" s="205"/>
      <c r="T285" s="205"/>
      <c r="U285" s="206"/>
      <c r="V285" s="62">
        <f>V286</f>
        <v>177.67133999999999</v>
      </c>
      <c r="W285" s="201"/>
      <c r="X285" s="202"/>
      <c r="Y285" s="202"/>
      <c r="Z285" s="202"/>
      <c r="AA285" s="202"/>
      <c r="AB285" s="202"/>
      <c r="AC285" s="202"/>
      <c r="AD285" s="202"/>
      <c r="AE285" s="202"/>
      <c r="AF285" s="202"/>
      <c r="AG285" s="202"/>
      <c r="AH285" s="202"/>
      <c r="AI285" s="202"/>
      <c r="AJ285" s="202"/>
      <c r="AK285" s="202"/>
      <c r="AL285" s="202"/>
      <c r="AM285" s="202"/>
      <c r="AN285" s="202"/>
      <c r="AO285" s="202"/>
      <c r="AP285" s="202"/>
      <c r="AQ285" s="202"/>
      <c r="AR285" s="202"/>
      <c r="AS285" s="203"/>
      <c r="AT285" s="97">
        <v>147</v>
      </c>
      <c r="AU285" s="63">
        <f>AU286</f>
        <v>177.48492999999999</v>
      </c>
      <c r="AV285" s="64">
        <f t="shared" si="4"/>
        <v>99.895081559017896</v>
      </c>
    </row>
    <row r="286" spans="1:48" ht="19.5" customHeight="1" x14ac:dyDescent="0.2">
      <c r="A286" s="194" t="s">
        <v>9</v>
      </c>
      <c r="B286" s="195"/>
      <c r="C286" s="195"/>
      <c r="D286" s="195"/>
      <c r="E286" s="195"/>
      <c r="F286" s="195"/>
      <c r="G286" s="195"/>
      <c r="H286" s="195"/>
      <c r="I286" s="195"/>
      <c r="J286" s="195"/>
      <c r="K286" s="94">
        <v>886</v>
      </c>
      <c r="L286" s="95">
        <v>13</v>
      </c>
      <c r="M286" s="96">
        <v>1</v>
      </c>
      <c r="N286" s="60" t="s">
        <v>8</v>
      </c>
      <c r="O286" s="61" t="s">
        <v>1</v>
      </c>
      <c r="P286" s="204"/>
      <c r="Q286" s="205"/>
      <c r="R286" s="205"/>
      <c r="S286" s="205"/>
      <c r="T286" s="205"/>
      <c r="U286" s="206"/>
      <c r="V286" s="62">
        <f>V287</f>
        <v>177.67133999999999</v>
      </c>
      <c r="W286" s="201"/>
      <c r="X286" s="202"/>
      <c r="Y286" s="202"/>
      <c r="Z286" s="202"/>
      <c r="AA286" s="202"/>
      <c r="AB286" s="202"/>
      <c r="AC286" s="202"/>
      <c r="AD286" s="202"/>
      <c r="AE286" s="202"/>
      <c r="AF286" s="202"/>
      <c r="AG286" s="202"/>
      <c r="AH286" s="202"/>
      <c r="AI286" s="202"/>
      <c r="AJ286" s="202"/>
      <c r="AK286" s="202"/>
      <c r="AL286" s="202"/>
      <c r="AM286" s="202"/>
      <c r="AN286" s="202"/>
      <c r="AO286" s="202"/>
      <c r="AP286" s="202"/>
      <c r="AQ286" s="202"/>
      <c r="AR286" s="202"/>
      <c r="AS286" s="203"/>
      <c r="AT286" s="97">
        <v>147</v>
      </c>
      <c r="AU286" s="63">
        <f>AU287</f>
        <v>177.48492999999999</v>
      </c>
      <c r="AV286" s="64">
        <f t="shared" si="4"/>
        <v>99.895081559017896</v>
      </c>
    </row>
    <row r="287" spans="1:48" ht="16.5" customHeight="1" x14ac:dyDescent="0.2">
      <c r="A287" s="194" t="s">
        <v>7</v>
      </c>
      <c r="B287" s="195"/>
      <c r="C287" s="195"/>
      <c r="D287" s="195"/>
      <c r="E287" s="195"/>
      <c r="F287" s="195"/>
      <c r="G287" s="195"/>
      <c r="H287" s="195"/>
      <c r="I287" s="195"/>
      <c r="J287" s="195"/>
      <c r="K287" s="94">
        <v>886</v>
      </c>
      <c r="L287" s="95">
        <v>13</v>
      </c>
      <c r="M287" s="96">
        <v>1</v>
      </c>
      <c r="N287" s="60" t="s">
        <v>3</v>
      </c>
      <c r="O287" s="61" t="s">
        <v>1</v>
      </c>
      <c r="P287" s="204"/>
      <c r="Q287" s="205"/>
      <c r="R287" s="205"/>
      <c r="S287" s="205"/>
      <c r="T287" s="205"/>
      <c r="U287" s="206"/>
      <c r="V287" s="62">
        <f>V288</f>
        <v>177.67133999999999</v>
      </c>
      <c r="W287" s="201"/>
      <c r="X287" s="202"/>
      <c r="Y287" s="202"/>
      <c r="Z287" s="202"/>
      <c r="AA287" s="202"/>
      <c r="AB287" s="202"/>
      <c r="AC287" s="202"/>
      <c r="AD287" s="202"/>
      <c r="AE287" s="202"/>
      <c r="AF287" s="202"/>
      <c r="AG287" s="202"/>
      <c r="AH287" s="202"/>
      <c r="AI287" s="202"/>
      <c r="AJ287" s="202"/>
      <c r="AK287" s="202"/>
      <c r="AL287" s="202"/>
      <c r="AM287" s="202"/>
      <c r="AN287" s="202"/>
      <c r="AO287" s="202"/>
      <c r="AP287" s="202"/>
      <c r="AQ287" s="202"/>
      <c r="AR287" s="202"/>
      <c r="AS287" s="203"/>
      <c r="AT287" s="97">
        <v>147</v>
      </c>
      <c r="AU287" s="63">
        <f>AU288</f>
        <v>177.48492999999999</v>
      </c>
      <c r="AV287" s="64">
        <f t="shared" si="4"/>
        <v>99.895081559017896</v>
      </c>
    </row>
    <row r="288" spans="1:48" ht="16.5" customHeight="1" x14ac:dyDescent="0.2">
      <c r="A288" s="196" t="s">
        <v>6</v>
      </c>
      <c r="B288" s="197"/>
      <c r="C288" s="197"/>
      <c r="D288" s="197"/>
      <c r="E288" s="197"/>
      <c r="F288" s="197"/>
      <c r="G288" s="197"/>
      <c r="H288" s="197"/>
      <c r="I288" s="197"/>
      <c r="J288" s="197"/>
      <c r="K288" s="159">
        <v>886</v>
      </c>
      <c r="L288" s="160">
        <v>13</v>
      </c>
      <c r="M288" s="161">
        <v>1</v>
      </c>
      <c r="N288" s="162" t="s">
        <v>3</v>
      </c>
      <c r="O288" s="163" t="s">
        <v>5</v>
      </c>
      <c r="P288" s="188"/>
      <c r="Q288" s="189"/>
      <c r="R288" s="189"/>
      <c r="S288" s="189"/>
      <c r="T288" s="189"/>
      <c r="U288" s="190"/>
      <c r="V288" s="164">
        <f>V289</f>
        <v>177.67133999999999</v>
      </c>
      <c r="W288" s="191"/>
      <c r="X288" s="192"/>
      <c r="Y288" s="192"/>
      <c r="Z288" s="192"/>
      <c r="AA288" s="192"/>
      <c r="AB288" s="192"/>
      <c r="AC288" s="192"/>
      <c r="AD288" s="192"/>
      <c r="AE288" s="192"/>
      <c r="AF288" s="192"/>
      <c r="AG288" s="192"/>
      <c r="AH288" s="192"/>
      <c r="AI288" s="192"/>
      <c r="AJ288" s="192"/>
      <c r="AK288" s="192"/>
      <c r="AL288" s="192"/>
      <c r="AM288" s="192"/>
      <c r="AN288" s="192"/>
      <c r="AO288" s="192"/>
      <c r="AP288" s="192"/>
      <c r="AQ288" s="192"/>
      <c r="AR288" s="192"/>
      <c r="AS288" s="193"/>
      <c r="AT288" s="97">
        <v>147</v>
      </c>
      <c r="AU288" s="165">
        <f>AU289</f>
        <v>177.48492999999999</v>
      </c>
      <c r="AV288" s="166">
        <f t="shared" si="4"/>
        <v>99.895081559017896</v>
      </c>
    </row>
    <row r="289" spans="1:49" ht="15.75" customHeight="1" thickBot="1" x14ac:dyDescent="0.25">
      <c r="A289" s="207" t="s">
        <v>4</v>
      </c>
      <c r="B289" s="208"/>
      <c r="C289" s="208"/>
      <c r="D289" s="208"/>
      <c r="E289" s="208"/>
      <c r="F289" s="208"/>
      <c r="G289" s="208"/>
      <c r="H289" s="208"/>
      <c r="I289" s="208"/>
      <c r="J289" s="208"/>
      <c r="K289" s="180">
        <v>886</v>
      </c>
      <c r="L289" s="181">
        <v>13</v>
      </c>
      <c r="M289" s="182">
        <v>1</v>
      </c>
      <c r="N289" s="183" t="s">
        <v>3</v>
      </c>
      <c r="O289" s="184" t="s">
        <v>2</v>
      </c>
      <c r="P289" s="209"/>
      <c r="Q289" s="210"/>
      <c r="R289" s="210"/>
      <c r="S289" s="210"/>
      <c r="T289" s="210"/>
      <c r="U289" s="211"/>
      <c r="V289" s="185">
        <v>177.67133999999999</v>
      </c>
      <c r="W289" s="212"/>
      <c r="X289" s="213"/>
      <c r="Y289" s="213"/>
      <c r="Z289" s="213"/>
      <c r="AA289" s="213"/>
      <c r="AB289" s="213"/>
      <c r="AC289" s="213"/>
      <c r="AD289" s="213"/>
      <c r="AE289" s="213"/>
      <c r="AF289" s="213"/>
      <c r="AG289" s="213"/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4"/>
      <c r="AT289" s="100">
        <v>147</v>
      </c>
      <c r="AU289" s="186">
        <v>177.48492999999999</v>
      </c>
      <c r="AV289" s="187">
        <f t="shared" si="4"/>
        <v>99.895081559017896</v>
      </c>
    </row>
    <row r="290" spans="1:49" ht="20.25" customHeight="1" thickBot="1" x14ac:dyDescent="0.25">
      <c r="A290" s="231" t="s">
        <v>141</v>
      </c>
      <c r="B290" s="232"/>
      <c r="C290" s="232"/>
      <c r="D290" s="232"/>
      <c r="E290" s="232"/>
      <c r="F290" s="232"/>
      <c r="G290" s="233"/>
      <c r="H290" s="67"/>
      <c r="I290" s="68"/>
      <c r="J290" s="80"/>
      <c r="K290" s="101"/>
      <c r="L290" s="102"/>
      <c r="M290" s="103"/>
      <c r="N290" s="103"/>
      <c r="O290" s="103"/>
      <c r="P290" s="54"/>
      <c r="Q290" s="103"/>
      <c r="R290" s="54"/>
      <c r="S290" s="54"/>
      <c r="T290" s="69"/>
      <c r="U290" s="70"/>
      <c r="V290" s="76">
        <v>-3959.0203000000001</v>
      </c>
      <c r="W290" s="71">
        <v>0</v>
      </c>
      <c r="X290" s="72">
        <v>0</v>
      </c>
      <c r="Y290" s="73"/>
      <c r="Z290" s="73"/>
      <c r="AA290" s="73"/>
      <c r="AB290" s="73"/>
      <c r="AC290" s="73"/>
      <c r="AD290" s="73"/>
      <c r="AE290" s="73"/>
      <c r="AF290" s="73"/>
      <c r="AG290" s="73"/>
      <c r="AH290" s="73"/>
      <c r="AI290" s="73"/>
      <c r="AJ290" s="73"/>
      <c r="AK290" s="74"/>
      <c r="AL290" s="75"/>
      <c r="AM290" s="75"/>
      <c r="AN290" s="75"/>
      <c r="AO290" s="75"/>
      <c r="AP290" s="75"/>
      <c r="AQ290" s="75"/>
      <c r="AR290" s="75"/>
      <c r="AS290" s="75"/>
      <c r="AT290" s="75"/>
      <c r="AU290" s="76">
        <v>-980.84045000000003</v>
      </c>
      <c r="AV290" s="77"/>
    </row>
    <row r="291" spans="1:49" ht="13.9" hidden="1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4"/>
      <c r="AM291" s="4"/>
      <c r="AN291" s="4"/>
      <c r="AO291" s="4"/>
      <c r="AP291" s="2"/>
      <c r="AQ291" s="2"/>
      <c r="AR291" s="2"/>
      <c r="AS291" s="2"/>
      <c r="AT291" s="2"/>
      <c r="AU291" s="2"/>
      <c r="AV291" s="2"/>
    </row>
    <row r="292" spans="1:49" ht="15.6" hidden="1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42"/>
    </row>
    <row r="293" spans="1:49" hidden="1" x14ac:dyDescent="0.2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</row>
    <row r="294" spans="1:49" hidden="1" x14ac:dyDescent="0.2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</row>
    <row r="295" spans="1:49" x14ac:dyDescent="0.2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</row>
    <row r="296" spans="1:49" x14ac:dyDescent="0.2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</row>
    <row r="297" spans="1:49" ht="13.5" thickBot="1" x14ac:dyDescent="0.25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35"/>
      <c r="M297" s="35"/>
      <c r="N297" s="35"/>
      <c r="O297" s="35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</row>
    <row r="298" spans="1:49" x14ac:dyDescent="0.2">
      <c r="L298" s="42"/>
      <c r="M298" s="42"/>
      <c r="N298" s="42"/>
      <c r="O298" s="42"/>
    </row>
    <row r="299" spans="1:49" x14ac:dyDescent="0.2">
      <c r="L299" s="42"/>
      <c r="M299" s="42"/>
      <c r="N299" s="42"/>
      <c r="O299" s="42"/>
    </row>
    <row r="301" spans="1:49" x14ac:dyDescent="0.2"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</row>
  </sheetData>
  <mergeCells count="585">
    <mergeCell ref="A276:J276"/>
    <mergeCell ref="A277:J277"/>
    <mergeCell ref="A271:J271"/>
    <mergeCell ref="A272:J272"/>
    <mergeCell ref="A123:J123"/>
    <mergeCell ref="A119:G119"/>
    <mergeCell ref="A176:J176"/>
    <mergeCell ref="A175:G175"/>
    <mergeCell ref="A167:J167"/>
    <mergeCell ref="A168:J168"/>
    <mergeCell ref="A172:G172"/>
    <mergeCell ref="A173:J173"/>
    <mergeCell ref="A174:J174"/>
    <mergeCell ref="A141:G141"/>
    <mergeCell ref="A265:J265"/>
    <mergeCell ref="A137:J137"/>
    <mergeCell ref="A138:J138"/>
    <mergeCell ref="A136:G136"/>
    <mergeCell ref="A170:J170"/>
    <mergeCell ref="A171:J171"/>
    <mergeCell ref="A169:G169"/>
    <mergeCell ref="A191:J191"/>
    <mergeCell ref="A192:J192"/>
    <mergeCell ref="A228:J228"/>
    <mergeCell ref="A188:J188"/>
    <mergeCell ref="A189:J189"/>
    <mergeCell ref="A187:G187"/>
    <mergeCell ref="A204:G204"/>
    <mergeCell ref="A178:J178"/>
    <mergeCell ref="A147:J147"/>
    <mergeCell ref="A205:G205"/>
    <mergeCell ref="A203:G203"/>
    <mergeCell ref="A207:J207"/>
    <mergeCell ref="A206:G206"/>
    <mergeCell ref="A156:J156"/>
    <mergeCell ref="A157:J157"/>
    <mergeCell ref="A184:J184"/>
    <mergeCell ref="A185:J185"/>
    <mergeCell ref="A183:G183"/>
    <mergeCell ref="A201:J201"/>
    <mergeCell ref="A202:G202"/>
    <mergeCell ref="A234:J234"/>
    <mergeCell ref="A232:G232"/>
    <mergeCell ref="A195:J195"/>
    <mergeCell ref="A197:J197"/>
    <mergeCell ref="A196:G196"/>
    <mergeCell ref="A210:J210"/>
    <mergeCell ref="A211:J211"/>
    <mergeCell ref="A216:J216"/>
    <mergeCell ref="A217:J217"/>
    <mergeCell ref="A215:G215"/>
    <mergeCell ref="A231:G231"/>
    <mergeCell ref="A224:G224"/>
    <mergeCell ref="A208:J208"/>
    <mergeCell ref="A229:J229"/>
    <mergeCell ref="A227:G227"/>
    <mergeCell ref="A83:J83"/>
    <mergeCell ref="A84:J84"/>
    <mergeCell ref="A81:G81"/>
    <mergeCell ref="A82:G82"/>
    <mergeCell ref="A89:G89"/>
    <mergeCell ref="A113:J113"/>
    <mergeCell ref="A111:J111"/>
    <mergeCell ref="A92:J92"/>
    <mergeCell ref="A93:J93"/>
    <mergeCell ref="A94:G94"/>
    <mergeCell ref="A95:G95"/>
    <mergeCell ref="A96:J96"/>
    <mergeCell ref="A104:J104"/>
    <mergeCell ref="A110:J110"/>
    <mergeCell ref="A108:G108"/>
    <mergeCell ref="A127:G127"/>
    <mergeCell ref="A134:J134"/>
    <mergeCell ref="A125:J125"/>
    <mergeCell ref="A126:J126"/>
    <mergeCell ref="A124:G124"/>
    <mergeCell ref="A128:J128"/>
    <mergeCell ref="A129:J129"/>
    <mergeCell ref="A135:J135"/>
    <mergeCell ref="A133:G133"/>
    <mergeCell ref="A140:G140"/>
    <mergeCell ref="A142:J142"/>
    <mergeCell ref="A143:J143"/>
    <mergeCell ref="W193:AS193"/>
    <mergeCell ref="P193:U193"/>
    <mergeCell ref="A193:J193"/>
    <mergeCell ref="A222:J222"/>
    <mergeCell ref="A223:J223"/>
    <mergeCell ref="A221:J221"/>
    <mergeCell ref="A194:J194"/>
    <mergeCell ref="A146:J146"/>
    <mergeCell ref="P146:U146"/>
    <mergeCell ref="W146:AS146"/>
    <mergeCell ref="W160:AS160"/>
    <mergeCell ref="A161:J161"/>
    <mergeCell ref="P161:U161"/>
    <mergeCell ref="W161:AS161"/>
    <mergeCell ref="W154:AS154"/>
    <mergeCell ref="A153:J153"/>
    <mergeCell ref="A154:J154"/>
    <mergeCell ref="P154:U154"/>
    <mergeCell ref="A155:G155"/>
    <mergeCell ref="W194:AS194"/>
    <mergeCell ref="A162:J162"/>
    <mergeCell ref="P236:U236"/>
    <mergeCell ref="W236:AS236"/>
    <mergeCell ref="W241:AS241"/>
    <mergeCell ref="W198:AS198"/>
    <mergeCell ref="A200:J200"/>
    <mergeCell ref="P200:U200"/>
    <mergeCell ref="W200:AS200"/>
    <mergeCell ref="A199:J199"/>
    <mergeCell ref="P199:U199"/>
    <mergeCell ref="W199:AS199"/>
    <mergeCell ref="A237:J237"/>
    <mergeCell ref="A225:J225"/>
    <mergeCell ref="A226:J226"/>
    <mergeCell ref="W230:AS230"/>
    <mergeCell ref="A230:J230"/>
    <mergeCell ref="A198:J198"/>
    <mergeCell ref="P198:U198"/>
    <mergeCell ref="P230:U230"/>
    <mergeCell ref="P237:U237"/>
    <mergeCell ref="W237:AS237"/>
    <mergeCell ref="A235:J235"/>
    <mergeCell ref="P235:U235"/>
    <mergeCell ref="W235:AS235"/>
    <mergeCell ref="A233:J233"/>
    <mergeCell ref="W244:AS244"/>
    <mergeCell ref="A242:J242"/>
    <mergeCell ref="P242:U242"/>
    <mergeCell ref="P247:U247"/>
    <mergeCell ref="W247:AS247"/>
    <mergeCell ref="A245:J245"/>
    <mergeCell ref="A249:J249"/>
    <mergeCell ref="W43:AS43"/>
    <mergeCell ref="A148:J148"/>
    <mergeCell ref="P148:U148"/>
    <mergeCell ref="W148:AS148"/>
    <mergeCell ref="A158:J158"/>
    <mergeCell ref="P158:U158"/>
    <mergeCell ref="W158:AS158"/>
    <mergeCell ref="A149:J149"/>
    <mergeCell ref="A45:J45"/>
    <mergeCell ref="P45:U45"/>
    <mergeCell ref="W45:AS45"/>
    <mergeCell ref="W70:AS70"/>
    <mergeCell ref="A63:J63"/>
    <mergeCell ref="P63:U63"/>
    <mergeCell ref="W63:AS63"/>
    <mergeCell ref="A64:J64"/>
    <mergeCell ref="W67:AS67"/>
    <mergeCell ref="A8:AV9"/>
    <mergeCell ref="A290:G290"/>
    <mergeCell ref="AU10:AV10"/>
    <mergeCell ref="Y12:Y13"/>
    <mergeCell ref="V12:V13"/>
    <mergeCell ref="L2:AV6"/>
    <mergeCell ref="A69:J69"/>
    <mergeCell ref="P69:U69"/>
    <mergeCell ref="W69:AS69"/>
    <mergeCell ref="A102:J102"/>
    <mergeCell ref="P102:U102"/>
    <mergeCell ref="W102:AS102"/>
    <mergeCell ref="A80:J80"/>
    <mergeCell ref="P80:U80"/>
    <mergeCell ref="W80:AS80"/>
    <mergeCell ref="A39:J39"/>
    <mergeCell ref="P39:U39"/>
    <mergeCell ref="W39:AS39"/>
    <mergeCell ref="A44:J44"/>
    <mergeCell ref="P44:U44"/>
    <mergeCell ref="W44:AS44"/>
    <mergeCell ref="A68:J68"/>
    <mergeCell ref="P68:U68"/>
    <mergeCell ref="W68:AS68"/>
    <mergeCell ref="W65:AS65"/>
    <mergeCell ref="A103:J103"/>
    <mergeCell ref="P103:U103"/>
    <mergeCell ref="W103:AS103"/>
    <mergeCell ref="L1:AV1"/>
    <mergeCell ref="A15:J15"/>
    <mergeCell ref="P15:U15"/>
    <mergeCell ref="W15:AS15"/>
    <mergeCell ref="A61:J61"/>
    <mergeCell ref="P61:U61"/>
    <mergeCell ref="W61:AS61"/>
    <mergeCell ref="A16:J16"/>
    <mergeCell ref="P16:U16"/>
    <mergeCell ref="W16:AS16"/>
    <mergeCell ref="A21:J21"/>
    <mergeCell ref="P27:U27"/>
    <mergeCell ref="W27:AS27"/>
    <mergeCell ref="W34:AS34"/>
    <mergeCell ref="A42:J42"/>
    <mergeCell ref="P42:U42"/>
    <mergeCell ref="W42:AS42"/>
    <mergeCell ref="A17:J17"/>
    <mergeCell ref="P17:U17"/>
    <mergeCell ref="W17:AS17"/>
    <mergeCell ref="P104:U104"/>
    <mergeCell ref="W104:AS104"/>
    <mergeCell ref="A72:J72"/>
    <mergeCell ref="P72:U72"/>
    <mergeCell ref="W72:AS72"/>
    <mergeCell ref="A67:J67"/>
    <mergeCell ref="P67:U67"/>
    <mergeCell ref="A71:J71"/>
    <mergeCell ref="P71:U71"/>
    <mergeCell ref="W71:AS71"/>
    <mergeCell ref="A75:J75"/>
    <mergeCell ref="P75:U75"/>
    <mergeCell ref="W75:AS75"/>
    <mergeCell ref="A73:J73"/>
    <mergeCell ref="A74:J74"/>
    <mergeCell ref="A97:J97"/>
    <mergeCell ref="A98:G98"/>
    <mergeCell ref="A100:J100"/>
    <mergeCell ref="A101:J101"/>
    <mergeCell ref="A99:G99"/>
    <mergeCell ref="A87:J87"/>
    <mergeCell ref="A90:G90"/>
    <mergeCell ref="A91:G91"/>
    <mergeCell ref="A86:J86"/>
    <mergeCell ref="W58:AS58"/>
    <mergeCell ref="A59:J59"/>
    <mergeCell ref="P59:U59"/>
    <mergeCell ref="W59:AS59"/>
    <mergeCell ref="A60:J60"/>
    <mergeCell ref="P60:U60"/>
    <mergeCell ref="W60:AS60"/>
    <mergeCell ref="P51:U51"/>
    <mergeCell ref="W53:AS53"/>
    <mergeCell ref="A52:J52"/>
    <mergeCell ref="P52:U52"/>
    <mergeCell ref="W52:AS52"/>
    <mergeCell ref="W51:AS51"/>
    <mergeCell ref="A51:J51"/>
    <mergeCell ref="A58:J58"/>
    <mergeCell ref="P58:U58"/>
    <mergeCell ref="P53:U53"/>
    <mergeCell ref="A56:J56"/>
    <mergeCell ref="A57:J57"/>
    <mergeCell ref="A54:J54"/>
    <mergeCell ref="A55:J55"/>
    <mergeCell ref="A282:J282"/>
    <mergeCell ref="P282:U282"/>
    <mergeCell ref="W282:AS282"/>
    <mergeCell ref="A264:J264"/>
    <mergeCell ref="P264:U264"/>
    <mergeCell ref="W264:AS264"/>
    <mergeCell ref="P268:U268"/>
    <mergeCell ref="W268:AS268"/>
    <mergeCell ref="A270:J270"/>
    <mergeCell ref="A280:J280"/>
    <mergeCell ref="P280:U280"/>
    <mergeCell ref="W280:AS280"/>
    <mergeCell ref="A281:J281"/>
    <mergeCell ref="A269:J269"/>
    <mergeCell ref="P269:U269"/>
    <mergeCell ref="W269:AS269"/>
    <mergeCell ref="A268:J268"/>
    <mergeCell ref="P281:U281"/>
    <mergeCell ref="W281:AS281"/>
    <mergeCell ref="A279:J279"/>
    <mergeCell ref="P279:U279"/>
    <mergeCell ref="A267:J267"/>
    <mergeCell ref="P267:U267"/>
    <mergeCell ref="W267:AS267"/>
    <mergeCell ref="W86:AS86"/>
    <mergeCell ref="P86:U86"/>
    <mergeCell ref="A85:J85"/>
    <mergeCell ref="P85:U85"/>
    <mergeCell ref="W85:AS85"/>
    <mergeCell ref="P106:U106"/>
    <mergeCell ref="A163:J163"/>
    <mergeCell ref="P163:U163"/>
    <mergeCell ref="P87:U87"/>
    <mergeCell ref="W87:AS87"/>
    <mergeCell ref="A112:J112"/>
    <mergeCell ref="P113:U113"/>
    <mergeCell ref="W113:AS113"/>
    <mergeCell ref="A116:J116"/>
    <mergeCell ref="P112:U112"/>
    <mergeCell ref="W112:AS112"/>
    <mergeCell ref="A105:J105"/>
    <mergeCell ref="P105:U105"/>
    <mergeCell ref="W105:AS105"/>
    <mergeCell ref="A88:J88"/>
    <mergeCell ref="P88:U88"/>
    <mergeCell ref="W88:AS88"/>
    <mergeCell ref="A131:J131"/>
    <mergeCell ref="P131:U131"/>
    <mergeCell ref="A18:J18"/>
    <mergeCell ref="P18:U18"/>
    <mergeCell ref="W18:AS18"/>
    <mergeCell ref="A23:J23"/>
    <mergeCell ref="P23:U23"/>
    <mergeCell ref="W23:AS23"/>
    <mergeCell ref="P21:U21"/>
    <mergeCell ref="W21:AS21"/>
    <mergeCell ref="P41:U41"/>
    <mergeCell ref="W41:AS41"/>
    <mergeCell ref="A32:J32"/>
    <mergeCell ref="P32:U32"/>
    <mergeCell ref="P28:U28"/>
    <mergeCell ref="W28:AS28"/>
    <mergeCell ref="A31:J31"/>
    <mergeCell ref="P31:U31"/>
    <mergeCell ref="W31:AS31"/>
    <mergeCell ref="A35:J35"/>
    <mergeCell ref="P35:U35"/>
    <mergeCell ref="W35:AS35"/>
    <mergeCell ref="A41:J41"/>
    <mergeCell ref="A30:J30"/>
    <mergeCell ref="A20:J20"/>
    <mergeCell ref="P20:U20"/>
    <mergeCell ref="A33:J33"/>
    <mergeCell ref="P33:U33"/>
    <mergeCell ref="W33:AS33"/>
    <mergeCell ref="W32:AS32"/>
    <mergeCell ref="A34:J34"/>
    <mergeCell ref="P34:U34"/>
    <mergeCell ref="A37:J37"/>
    <mergeCell ref="A38:J38"/>
    <mergeCell ref="A36:G36"/>
    <mergeCell ref="P50:U50"/>
    <mergeCell ref="W50:AS50"/>
    <mergeCell ref="A48:J48"/>
    <mergeCell ref="A46:J46"/>
    <mergeCell ref="P46:U46"/>
    <mergeCell ref="A49:J49"/>
    <mergeCell ref="P49:U49"/>
    <mergeCell ref="A40:J40"/>
    <mergeCell ref="P40:U40"/>
    <mergeCell ref="W40:AS40"/>
    <mergeCell ref="A43:J43"/>
    <mergeCell ref="P43:U43"/>
    <mergeCell ref="A47:J47"/>
    <mergeCell ref="P47:U47"/>
    <mergeCell ref="W47:AS47"/>
    <mergeCell ref="W49:AS49"/>
    <mergeCell ref="A50:J50"/>
    <mergeCell ref="P48:U48"/>
    <mergeCell ref="W48:AS48"/>
    <mergeCell ref="W46:AS46"/>
    <mergeCell ref="A122:J122"/>
    <mergeCell ref="W107:AS107"/>
    <mergeCell ref="A130:J130"/>
    <mergeCell ref="P116:U116"/>
    <mergeCell ref="A262:J262"/>
    <mergeCell ref="P262:U262"/>
    <mergeCell ref="W262:AS262"/>
    <mergeCell ref="W163:AS163"/>
    <mergeCell ref="A186:J186"/>
    <mergeCell ref="P186:U186"/>
    <mergeCell ref="W186:AS186"/>
    <mergeCell ref="A164:J164"/>
    <mergeCell ref="P164:U164"/>
    <mergeCell ref="W164:AS164"/>
    <mergeCell ref="P178:U178"/>
    <mergeCell ref="P249:U249"/>
    <mergeCell ref="W249:AS249"/>
    <mergeCell ref="A241:J241"/>
    <mergeCell ref="P241:U241"/>
    <mergeCell ref="P244:U244"/>
    <mergeCell ref="P260:U260"/>
    <mergeCell ref="W260:AS260"/>
    <mergeCell ref="W248:AS248"/>
    <mergeCell ref="P256:U256"/>
    <mergeCell ref="W106:AS106"/>
    <mergeCell ref="A114:J114"/>
    <mergeCell ref="P114:U114"/>
    <mergeCell ref="W114:AS114"/>
    <mergeCell ref="P115:U115"/>
    <mergeCell ref="W115:AS115"/>
    <mergeCell ref="A115:J115"/>
    <mergeCell ref="A109:J109"/>
    <mergeCell ref="P107:U107"/>
    <mergeCell ref="A106:G106"/>
    <mergeCell ref="A107:G107"/>
    <mergeCell ref="P111:U111"/>
    <mergeCell ref="W111:AS111"/>
    <mergeCell ref="A248:J248"/>
    <mergeCell ref="A257:J257"/>
    <mergeCell ref="P257:U257"/>
    <mergeCell ref="W257:AS257"/>
    <mergeCell ref="A255:J255"/>
    <mergeCell ref="P255:U255"/>
    <mergeCell ref="W255:AS255"/>
    <mergeCell ref="A256:J256"/>
    <mergeCell ref="A253:G253"/>
    <mergeCell ref="A254:J254"/>
    <mergeCell ref="W256:AS256"/>
    <mergeCell ref="A251:J251"/>
    <mergeCell ref="A252:J252"/>
    <mergeCell ref="A250:J250"/>
    <mergeCell ref="P265:U265"/>
    <mergeCell ref="W266:AS266"/>
    <mergeCell ref="A259:J259"/>
    <mergeCell ref="W265:AS265"/>
    <mergeCell ref="A266:J266"/>
    <mergeCell ref="P266:U266"/>
    <mergeCell ref="P259:U259"/>
    <mergeCell ref="W259:AS259"/>
    <mergeCell ref="A260:J260"/>
    <mergeCell ref="P261:U261"/>
    <mergeCell ref="W261:AS261"/>
    <mergeCell ref="W263:AS263"/>
    <mergeCell ref="A261:J261"/>
    <mergeCell ref="A263:J263"/>
    <mergeCell ref="A19:J19"/>
    <mergeCell ref="P19:U19"/>
    <mergeCell ref="W19:AS19"/>
    <mergeCell ref="A24:J24"/>
    <mergeCell ref="P24:U24"/>
    <mergeCell ref="A29:J29"/>
    <mergeCell ref="P29:U29"/>
    <mergeCell ref="W29:AS29"/>
    <mergeCell ref="P30:U30"/>
    <mergeCell ref="W30:AS30"/>
    <mergeCell ref="A28:J28"/>
    <mergeCell ref="W20:AS20"/>
    <mergeCell ref="A25:J25"/>
    <mergeCell ref="P25:U25"/>
    <mergeCell ref="W25:AS25"/>
    <mergeCell ref="W24:AS24"/>
    <mergeCell ref="A26:J26"/>
    <mergeCell ref="P26:U26"/>
    <mergeCell ref="W26:AS26"/>
    <mergeCell ref="W22:AS22"/>
    <mergeCell ref="A27:J27"/>
    <mergeCell ref="A22:J22"/>
    <mergeCell ref="P22:U22"/>
    <mergeCell ref="W62:AS62"/>
    <mergeCell ref="W79:AS79"/>
    <mergeCell ref="A79:J79"/>
    <mergeCell ref="P79:U79"/>
    <mergeCell ref="P78:U78"/>
    <mergeCell ref="W78:AS78"/>
    <mergeCell ref="A76:J76"/>
    <mergeCell ref="P76:U76"/>
    <mergeCell ref="W76:AS76"/>
    <mergeCell ref="A78:J78"/>
    <mergeCell ref="A70:J70"/>
    <mergeCell ref="P70:U70"/>
    <mergeCell ref="A77:J77"/>
    <mergeCell ref="P77:U77"/>
    <mergeCell ref="W77:AS77"/>
    <mergeCell ref="A66:J66"/>
    <mergeCell ref="P66:U66"/>
    <mergeCell ref="W66:AS66"/>
    <mergeCell ref="A62:J62"/>
    <mergeCell ref="P62:U62"/>
    <mergeCell ref="P64:U64"/>
    <mergeCell ref="W64:AS64"/>
    <mergeCell ref="A65:J65"/>
    <mergeCell ref="P65:U65"/>
    <mergeCell ref="W116:AS116"/>
    <mergeCell ref="P130:U130"/>
    <mergeCell ref="W130:AS130"/>
    <mergeCell ref="A145:J145"/>
    <mergeCell ref="P145:U145"/>
    <mergeCell ref="W145:AS145"/>
    <mergeCell ref="A132:J132"/>
    <mergeCell ref="P132:U132"/>
    <mergeCell ref="W132:AS132"/>
    <mergeCell ref="W144:AS144"/>
    <mergeCell ref="P118:U118"/>
    <mergeCell ref="W118:AS118"/>
    <mergeCell ref="P139:U139"/>
    <mergeCell ref="A144:J144"/>
    <mergeCell ref="P144:U144"/>
    <mergeCell ref="W117:AS117"/>
    <mergeCell ref="A117:J117"/>
    <mergeCell ref="W139:AS139"/>
    <mergeCell ref="P117:U117"/>
    <mergeCell ref="W131:AS131"/>
    <mergeCell ref="A118:J118"/>
    <mergeCell ref="A139:J139"/>
    <mergeCell ref="A120:J120"/>
    <mergeCell ref="A121:J121"/>
    <mergeCell ref="P147:U147"/>
    <mergeCell ref="W147:AS147"/>
    <mergeCell ref="A159:J159"/>
    <mergeCell ref="P159:U159"/>
    <mergeCell ref="W159:AS159"/>
    <mergeCell ref="A150:J150"/>
    <mergeCell ref="P150:U150"/>
    <mergeCell ref="W150:AS150"/>
    <mergeCell ref="W149:AS149"/>
    <mergeCell ref="P151:U151"/>
    <mergeCell ref="W151:AS151"/>
    <mergeCell ref="P149:U149"/>
    <mergeCell ref="P162:U162"/>
    <mergeCell ref="W162:AS162"/>
    <mergeCell ref="P153:U153"/>
    <mergeCell ref="W153:AS153"/>
    <mergeCell ref="A152:J152"/>
    <mergeCell ref="P152:U152"/>
    <mergeCell ref="W152:AS152"/>
    <mergeCell ref="A160:J160"/>
    <mergeCell ref="P160:U160"/>
    <mergeCell ref="A284:J284"/>
    <mergeCell ref="P284:U284"/>
    <mergeCell ref="W284:AS284"/>
    <mergeCell ref="A286:J286"/>
    <mergeCell ref="P286:U286"/>
    <mergeCell ref="W286:AS286"/>
    <mergeCell ref="P285:U285"/>
    <mergeCell ref="W285:AS285"/>
    <mergeCell ref="A14:G14"/>
    <mergeCell ref="P194:U194"/>
    <mergeCell ref="A165:J165"/>
    <mergeCell ref="P165:U165"/>
    <mergeCell ref="W165:AS165"/>
    <mergeCell ref="A166:J166"/>
    <mergeCell ref="P166:U166"/>
    <mergeCell ref="W166:AS166"/>
    <mergeCell ref="A190:J190"/>
    <mergeCell ref="P190:U190"/>
    <mergeCell ref="W190:AS190"/>
    <mergeCell ref="W178:AS178"/>
    <mergeCell ref="A180:G180"/>
    <mergeCell ref="A181:J181"/>
    <mergeCell ref="A182:J182"/>
    <mergeCell ref="A53:J53"/>
    <mergeCell ref="A289:J289"/>
    <mergeCell ref="P289:U289"/>
    <mergeCell ref="W289:AS289"/>
    <mergeCell ref="A288:J288"/>
    <mergeCell ref="P288:U288"/>
    <mergeCell ref="W288:AS288"/>
    <mergeCell ref="A285:J285"/>
    <mergeCell ref="A287:J287"/>
    <mergeCell ref="P287:U287"/>
    <mergeCell ref="W287:AS287"/>
    <mergeCell ref="W245:AS245"/>
    <mergeCell ref="A240:J240"/>
    <mergeCell ref="P240:U240"/>
    <mergeCell ref="W240:AS240"/>
    <mergeCell ref="A243:J243"/>
    <mergeCell ref="P243:U243"/>
    <mergeCell ref="W243:AS243"/>
    <mergeCell ref="W242:AS242"/>
    <mergeCell ref="A283:J283"/>
    <mergeCell ref="P283:U283"/>
    <mergeCell ref="W283:AS283"/>
    <mergeCell ref="W279:AS279"/>
    <mergeCell ref="A278:J278"/>
    <mergeCell ref="P278:U278"/>
    <mergeCell ref="W278:AS278"/>
    <mergeCell ref="P270:U270"/>
    <mergeCell ref="W270:AS270"/>
    <mergeCell ref="A274:J274"/>
    <mergeCell ref="A275:J275"/>
    <mergeCell ref="A273:G273"/>
    <mergeCell ref="P263:U263"/>
    <mergeCell ref="A258:J258"/>
    <mergeCell ref="P258:U258"/>
    <mergeCell ref="W258:AS258"/>
    <mergeCell ref="P246:U246"/>
    <mergeCell ref="W246:AS246"/>
    <mergeCell ref="A247:J247"/>
    <mergeCell ref="P248:U248"/>
    <mergeCell ref="A246:J246"/>
    <mergeCell ref="A236:J236"/>
    <mergeCell ref="A151:J151"/>
    <mergeCell ref="A179:G179"/>
    <mergeCell ref="A244:J244"/>
    <mergeCell ref="A239:J239"/>
    <mergeCell ref="A177:J177"/>
    <mergeCell ref="A209:G209"/>
    <mergeCell ref="A219:G219"/>
    <mergeCell ref="A220:G220"/>
    <mergeCell ref="A218:G218"/>
    <mergeCell ref="P239:U239"/>
    <mergeCell ref="W239:AS239"/>
    <mergeCell ref="A238:J238"/>
    <mergeCell ref="P238:U238"/>
    <mergeCell ref="W238:AS238"/>
    <mergeCell ref="A212:G212"/>
    <mergeCell ref="A213:J213"/>
    <mergeCell ref="A214:J214"/>
    <mergeCell ref="P245:U245"/>
  </mergeCells>
  <pageMargins left="1.1811023622047245" right="0.59055118110236227" top="0.78740157480314965" bottom="0.78740157480314965" header="0" footer="0"/>
  <pageSetup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2023-04-03T05:16:49Z</cp:lastPrinted>
  <dcterms:created xsi:type="dcterms:W3CDTF">2020-06-22T02:57:04Z</dcterms:created>
  <dcterms:modified xsi:type="dcterms:W3CDTF">2023-05-23T07:36:06Z</dcterms:modified>
</cp:coreProperties>
</file>